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7A1EE77-B65C-49AD-B35A-7B1874CB8413}"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G3611" i="8"/>
  <c r="F3611" i="8"/>
  <c r="E3611" i="8"/>
  <c r="D3611" i="8"/>
  <c r="C3611" i="8"/>
  <c r="S3516" i="8"/>
  <c r="R3516" i="8"/>
  <c r="Q3516" i="8"/>
  <c r="P3516" i="8"/>
  <c r="O3516" i="8"/>
  <c r="G3516" i="8"/>
  <c r="F3516" i="8"/>
  <c r="E3516" i="8"/>
  <c r="D3516" i="8"/>
  <c r="C3516" i="8"/>
  <c r="S3421" i="8"/>
  <c r="R3421" i="8"/>
  <c r="Q3421" i="8"/>
  <c r="P3421" i="8"/>
  <c r="O3421" i="8"/>
  <c r="G3421" i="8"/>
  <c r="F3421" i="8"/>
  <c r="E3421" i="8"/>
  <c r="D3421" i="8"/>
  <c r="C3421" i="8"/>
  <c r="S3326" i="8"/>
  <c r="R3326" i="8"/>
  <c r="Q3326" i="8"/>
  <c r="P3326" i="8"/>
  <c r="O3326" i="8"/>
  <c r="G3326" i="8"/>
  <c r="F3326" i="8"/>
  <c r="E3326" i="8"/>
  <c r="D3326" i="8"/>
  <c r="C3326" i="8"/>
  <c r="S3231" i="8"/>
  <c r="R3231" i="8"/>
  <c r="Q3231" i="8"/>
  <c r="P3231" i="8"/>
  <c r="O3231" i="8"/>
  <c r="G3231" i="8"/>
  <c r="F3231" i="8"/>
  <c r="E3231" i="8"/>
  <c r="D3231" i="8"/>
  <c r="C3231" i="8"/>
  <c r="S3136" i="8"/>
  <c r="R3136" i="8"/>
  <c r="Q3136" i="8"/>
  <c r="P3136" i="8"/>
  <c r="O3136" i="8"/>
  <c r="G3136" i="8"/>
  <c r="F3136" i="8"/>
  <c r="E3136" i="8"/>
  <c r="D3136" i="8"/>
  <c r="C3136" i="8"/>
  <c r="S3041" i="8"/>
  <c r="R3041" i="8"/>
  <c r="Q3041" i="8"/>
  <c r="P3041" i="8"/>
  <c r="O3041" i="8"/>
  <c r="G3041" i="8"/>
  <c r="F3041" i="8"/>
  <c r="E3041" i="8"/>
  <c r="D3041" i="8"/>
  <c r="C3041" i="8"/>
  <c r="S2946" i="8"/>
  <c r="R2946" i="8"/>
  <c r="Q2946" i="8"/>
  <c r="P2946" i="8"/>
  <c r="O2946" i="8"/>
  <c r="G2946" i="8"/>
  <c r="F2946" i="8"/>
  <c r="E2946" i="8"/>
  <c r="D2946" i="8"/>
  <c r="C2946" i="8"/>
  <c r="S2851" i="8"/>
  <c r="R2851" i="8"/>
  <c r="Q2851" i="8"/>
  <c r="P2851" i="8"/>
  <c r="O2851" i="8"/>
  <c r="G2851" i="8"/>
  <c r="F2851" i="8"/>
  <c r="E2851" i="8"/>
  <c r="D2851" i="8"/>
  <c r="C2851" i="8"/>
  <c r="S2756" i="8"/>
  <c r="R2756" i="8"/>
  <c r="Q2756" i="8"/>
  <c r="P2756" i="8"/>
  <c r="O2756" i="8"/>
  <c r="G2756" i="8"/>
  <c r="F2756" i="8"/>
  <c r="E2756" i="8"/>
  <c r="D2756" i="8"/>
  <c r="C2756" i="8"/>
  <c r="S2661" i="8"/>
  <c r="R2661" i="8"/>
  <c r="Q2661" i="8"/>
  <c r="P2661" i="8"/>
  <c r="O2661" i="8"/>
  <c r="G2661" i="8"/>
  <c r="F2661" i="8"/>
  <c r="E2661" i="8"/>
  <c r="D2661" i="8"/>
  <c r="C2661" i="8"/>
  <c r="S2566" i="8"/>
  <c r="R2566" i="8"/>
  <c r="Q2566" i="8"/>
  <c r="P2566" i="8"/>
  <c r="O2566" i="8"/>
  <c r="G2566" i="8"/>
  <c r="F2566" i="8"/>
  <c r="E2566" i="8"/>
  <c r="D2566" i="8"/>
  <c r="C2566" i="8"/>
  <c r="S2471" i="8"/>
  <c r="R2471" i="8"/>
  <c r="Q2471" i="8"/>
  <c r="P2471" i="8"/>
  <c r="O2471" i="8"/>
  <c r="G2471" i="8"/>
  <c r="F2471" i="8"/>
  <c r="E2471" i="8"/>
  <c r="D2471" i="8"/>
  <c r="C2471" i="8"/>
  <c r="S2376" i="8"/>
  <c r="R2376" i="8"/>
  <c r="Q2376" i="8"/>
  <c r="P2376" i="8"/>
  <c r="O2376" i="8"/>
  <c r="G2376" i="8"/>
  <c r="F2376" i="8"/>
  <c r="E2376" i="8"/>
  <c r="D2376" i="8"/>
  <c r="C2376" i="8"/>
  <c r="S2281" i="8"/>
  <c r="R2281" i="8"/>
  <c r="Q2281" i="8"/>
  <c r="P2281" i="8"/>
  <c r="O2281" i="8"/>
  <c r="G2281" i="8"/>
  <c r="F2281" i="8"/>
  <c r="E2281" i="8"/>
  <c r="D2281" i="8"/>
  <c r="C2281" i="8"/>
  <c r="S2186" i="8"/>
  <c r="R2186" i="8"/>
  <c r="Q2186" i="8"/>
  <c r="P2186" i="8"/>
  <c r="O2186" i="8"/>
  <c r="G2186" i="8"/>
  <c r="F2186" i="8"/>
  <c r="E2186" i="8"/>
  <c r="D2186" i="8"/>
  <c r="C2186" i="8"/>
  <c r="S2091" i="8"/>
  <c r="R2091" i="8"/>
  <c r="Q2091" i="8"/>
  <c r="P2091" i="8"/>
  <c r="O2091" i="8"/>
  <c r="G2091" i="8"/>
  <c r="F2091" i="8"/>
  <c r="E2091" i="8"/>
  <c r="D2091" i="8"/>
  <c r="C2091" i="8"/>
  <c r="S1996" i="8"/>
  <c r="R1996" i="8"/>
  <c r="Q1996" i="8"/>
  <c r="P1996" i="8"/>
  <c r="O1996" i="8"/>
  <c r="G1996" i="8"/>
  <c r="F1996" i="8"/>
  <c r="E1996" i="8"/>
  <c r="D1996" i="8"/>
  <c r="C1996" i="8"/>
  <c r="S1901" i="8"/>
  <c r="R1901" i="8"/>
  <c r="Q1901" i="8"/>
  <c r="P1901" i="8"/>
  <c r="O1901" i="8"/>
  <c r="G1901" i="8"/>
  <c r="F1901" i="8"/>
  <c r="E1901" i="8"/>
  <c r="D1901" i="8"/>
  <c r="C1901" i="8"/>
  <c r="S1806" i="8"/>
  <c r="R1806" i="8"/>
  <c r="Q1806" i="8"/>
  <c r="P1806" i="8"/>
  <c r="O1806" i="8"/>
  <c r="G1806" i="8"/>
  <c r="F1806" i="8"/>
  <c r="E1806" i="8"/>
  <c r="D1806" i="8"/>
  <c r="C1806" i="8"/>
  <c r="S1711" i="8"/>
  <c r="R1711" i="8"/>
  <c r="Q1711" i="8"/>
  <c r="P1711" i="8"/>
  <c r="O1711" i="8"/>
  <c r="G1711" i="8"/>
  <c r="F1711" i="8"/>
  <c r="E1711" i="8"/>
  <c r="D1711" i="8"/>
  <c r="C1711" i="8"/>
  <c r="S1616" i="8"/>
  <c r="R1616" i="8"/>
  <c r="Q1616" i="8"/>
  <c r="P1616" i="8"/>
  <c r="O1616" i="8"/>
  <c r="G1616" i="8"/>
  <c r="F1616" i="8"/>
  <c r="E1616" i="8"/>
  <c r="D1616" i="8"/>
  <c r="C1616" i="8"/>
  <c r="S1521" i="8"/>
  <c r="R1521" i="8"/>
  <c r="Q1521" i="8"/>
  <c r="P1521" i="8"/>
  <c r="O1521" i="8"/>
  <c r="G1521" i="8"/>
  <c r="F1521" i="8"/>
  <c r="E1521" i="8"/>
  <c r="D1521" i="8"/>
  <c r="C1521" i="8"/>
  <c r="S1426" i="8"/>
  <c r="R1426" i="8"/>
  <c r="Q1426" i="8"/>
  <c r="P1426" i="8"/>
  <c r="O1426" i="8"/>
  <c r="G1426" i="8"/>
  <c r="F1426" i="8"/>
  <c r="E1426" i="8"/>
  <c r="D1426" i="8"/>
  <c r="C1426" i="8"/>
  <c r="S1331" i="8"/>
  <c r="R1331" i="8"/>
  <c r="Q1331" i="8"/>
  <c r="P1331" i="8"/>
  <c r="O1331" i="8"/>
  <c r="G1331" i="8"/>
  <c r="F1331" i="8"/>
  <c r="E1331" i="8"/>
  <c r="D1331" i="8"/>
  <c r="C1331" i="8"/>
  <c r="S1236" i="8"/>
  <c r="R1236" i="8"/>
  <c r="Q1236" i="8"/>
  <c r="P1236" i="8"/>
  <c r="O1236" i="8"/>
  <c r="G1236" i="8"/>
  <c r="F1236" i="8"/>
  <c r="E1236" i="8"/>
  <c r="D1236" i="8"/>
  <c r="C1236" i="8"/>
  <c r="S1141" i="8"/>
  <c r="R1141" i="8"/>
  <c r="Q1141" i="8"/>
  <c r="P1141" i="8"/>
  <c r="O1141" i="8"/>
  <c r="G1141" i="8"/>
  <c r="F1141" i="8"/>
  <c r="E1141" i="8"/>
  <c r="D1141" i="8"/>
  <c r="C1141" i="8"/>
  <c r="S1046" i="8"/>
  <c r="R1046" i="8"/>
  <c r="Q1046" i="8"/>
  <c r="P1046" i="8"/>
  <c r="O1046" i="8"/>
  <c r="G1046" i="8"/>
  <c r="F1046" i="8"/>
  <c r="E1046" i="8"/>
  <c r="D1046" i="8"/>
  <c r="C1046" i="8"/>
  <c r="S951" i="8"/>
  <c r="R951" i="8"/>
  <c r="Q951" i="8"/>
  <c r="P951" i="8"/>
  <c r="O951" i="8"/>
  <c r="G951" i="8"/>
  <c r="F951" i="8"/>
  <c r="E951" i="8"/>
  <c r="D951" i="8"/>
  <c r="C951" i="8"/>
  <c r="S856" i="8"/>
  <c r="R856" i="8"/>
  <c r="Q856" i="8"/>
  <c r="P856" i="8"/>
  <c r="O856" i="8"/>
  <c r="G856" i="8"/>
  <c r="F856" i="8"/>
  <c r="E856" i="8"/>
  <c r="D856" i="8"/>
  <c r="C856" i="8"/>
  <c r="S761" i="8"/>
  <c r="R761" i="8"/>
  <c r="Q761" i="8"/>
  <c r="P761" i="8"/>
  <c r="O761" i="8"/>
  <c r="G761" i="8"/>
  <c r="F761" i="8"/>
  <c r="E761" i="8"/>
  <c r="D761" i="8"/>
  <c r="C761" i="8"/>
  <c r="S666" i="8"/>
  <c r="R666" i="8"/>
  <c r="Q666" i="8"/>
  <c r="P666" i="8"/>
  <c r="O666" i="8"/>
  <c r="G666" i="8"/>
  <c r="F666" i="8"/>
  <c r="E666" i="8"/>
  <c r="D666" i="8"/>
  <c r="C666" i="8"/>
  <c r="S571" i="8"/>
  <c r="R571" i="8"/>
  <c r="Q571" i="8"/>
  <c r="P571" i="8"/>
  <c r="O571" i="8"/>
  <c r="G571" i="8"/>
  <c r="F571" i="8"/>
  <c r="E571" i="8"/>
  <c r="D571" i="8"/>
  <c r="C571" i="8"/>
  <c r="S476" i="8"/>
  <c r="R476" i="8"/>
  <c r="Q476" i="8"/>
  <c r="P476" i="8"/>
  <c r="O476" i="8"/>
  <c r="G476" i="8"/>
  <c r="F476" i="8"/>
  <c r="E476" i="8"/>
  <c r="D476" i="8"/>
  <c r="C476" i="8"/>
  <c r="S381" i="8"/>
  <c r="R381" i="8"/>
  <c r="Q381" i="8"/>
  <c r="P381" i="8"/>
  <c r="O381" i="8"/>
  <c r="G381" i="8"/>
  <c r="F381" i="8"/>
  <c r="E381" i="8"/>
  <c r="D381" i="8"/>
  <c r="C381" i="8"/>
  <c r="S286" i="8"/>
  <c r="R286" i="8"/>
  <c r="Q286" i="8"/>
  <c r="P286" i="8"/>
  <c r="O286" i="8"/>
  <c r="G286" i="8"/>
  <c r="F286" i="8"/>
  <c r="E286" i="8"/>
  <c r="D286" i="8"/>
  <c r="C286" i="8"/>
  <c r="S191" i="8"/>
  <c r="R191" i="8"/>
  <c r="Q191" i="8"/>
  <c r="P191" i="8"/>
  <c r="O191" i="8"/>
  <c r="G191" i="8"/>
  <c r="F191" i="8"/>
  <c r="E191" i="8"/>
  <c r="D191" i="8"/>
  <c r="C191" i="8"/>
  <c r="S96" i="8"/>
  <c r="R96" i="8"/>
  <c r="Q96" i="8"/>
  <c r="P96" i="8"/>
  <c r="O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<sst xmlns="http://schemas.openxmlformats.org/spreadsheetml/2006/main" count="526" uniqueCount="221">
  <si>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</si>
  <si>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</si>
  <si>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</si>
  <si>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</si>
  <si>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</si>
  <si>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</si>
  <si>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</si>
  <si>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</si>
  <si>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</si>
  <si>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</si>
  <si>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</si>
  <si>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</si>
  <si>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</si>
  <si>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</si>
  <si>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</si>
  <si>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</si>
  <si>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</si>
  <si>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</si>
  <si>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</si>
  <si>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</si>
  <si>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</si>
  <si>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</si>
  <si>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</si>
  <si>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</si>
  <si>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</si>
  <si>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</si>
  <si>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</si>
  <si>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</si>
  <si>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</si>
  <si>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</si>
  <si>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</si>
  <si>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</si>
  <si>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</si>
  <si>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</si>
  <si>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</si>
  <si>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</si>
  <si>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</si>
  <si>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</si>
  <si>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</si>
  <si>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</si>
  <si>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</si>
  <si>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</si>
  <si>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</si>
  <si>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</si>
  <si>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</si>
  <si>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</si>
  <si>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</si>
  <si>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</si>
  <si>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</si>
  <si>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</si>
  <si>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</si>
  <si>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</si>
  <si>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</si>
  <si>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</si>
  <si>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</si>
  <si>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</si>
  <si>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</si>
  <si>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</si>
  <si>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</si>
  <si>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</si>
  <si>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</si>
  <si>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</si>
  <si>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</si>
  <si>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</si>
  <si>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</si>
  <si>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</si>
  <si>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</si>
  <si>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</si>
  <si>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</si>
  <si>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</si>
  <si>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</si>
  <si>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</si>
  <si>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</si>
  <si>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</si>
  <si>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</si>
  <si>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</si>
  <si>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</si>
  <si>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</si>
  <si>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</si>
  <si>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</si>
  <si>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</si>
  <si>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</si>
  <si>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</si>
  <si>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</si>
  <si>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</si>
  <si>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</si>
  <si>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</si>
  <si>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</si>
  <si>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</si>
  <si>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</si>
  <si>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</si>
  <si>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</si>
  <si>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</si>
  <si>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</si>
  <si>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</si>
  <si>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</si>
  <si>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</si>
  <si>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</si>
  <si>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</si>
  <si>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</si>
  <si>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</si>
  <si>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</si>
  <si>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</si>
  <si>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</si>
  <si>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</si>
  <si>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</si>
  <si>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</si>
  <si>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</si>
  <si>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</si>
  <si>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</si>
  <si>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</si>
  <si>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</si>
  <si>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</si>
  <si>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</si>
  <si>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</si>
  <si>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</si>
  <si>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</si>
  <si>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</si>
  <si>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</si>
  <si>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</si>
  <si>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</si>
  <si>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</si>
  <si>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</si>
  <si>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</si>
  <si>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</si>
  <si>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</si>
  <si>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</si>
  <si>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</si>
  <si>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</si>
  <si>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</si>
  <si>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</si>
  <si>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</si>
  <si>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</si>
  <si>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</si>
  <si>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</si>
  <si>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</si>
  <si>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</si>
  <si>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</si>
  <si>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</si>
  <si>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</si>
  <si>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</si>
  <si>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</si>
  <si>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</si>
  <si>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</si>
  <si>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</si>
  <si>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</si>
  <si>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</si>
  <si>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</si>
  <si>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</si>
  <si>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</si>
  <si>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</si>
  <si>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</si>
  <si>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</si>
  <si>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</si>
  <si>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</si>
  <si>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</si>
  <si>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</si>
  <si>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</si>
  <si>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</si>
  <si>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</si>
  <si>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</si>
  <si>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</si>
  <si>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</si>
  <si>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</si>
  <si>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</si>
  <si>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</si>
  <si>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</si>
  <si>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</si>
  <si>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</si>
  <si>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</si>
  <si>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</si>
  <si>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</si>
  <si>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</si>
  <si>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</si>
  <si>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</si>
  <si>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</si>
  <si>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</si>
  <si>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</si>
  <si>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</si>
  <si>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</si>
  <si>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</si>
  <si>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</si>
  <si>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</si>
  <si>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</si>
  <si>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</si>
  <si>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</si>
  <si>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</si>
  <si>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</si>
  <si>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</si>
  <si>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</si>
  <si>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</si>
  <si>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</si>
  <si>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</si>
  <si>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</si>
  <si>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</si>
  <si>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</si>
  <si>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</si>
  <si>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</si>
  <si>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</si>
  <si>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</si>
  <si>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</si>
  <si>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</si>
  <si>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</si>
  <si>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</si>
  <si>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</si>
  <si>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</si>
  <si>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</si>
  <si>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</si>
  <si>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</si>
  <si>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</si>
  <si>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</si>
  <si>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</si>
  <si>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</si>
  <si>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</si>
  <si>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</si>
  <si>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</si>
  <si>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</si>
  <si>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</si>
  <si>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</si>
  <si>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InfraServ Gendorf Netze GmbH</t>
  </si>
  <si>
    <t>37. 307,00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</si>
</sst>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 numFmtId="174" formatCode="#,##0\ 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3" fontId="26" fillId="22" borderId="15"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174" fontId="30" fillId="21" borderId="1" xfId="1" applyNumberFormat="1" applyFont="1" applyFill="1" applyBorder="1" applyAlignment="1" applyProtection="1">
      <alignment vertical="center"/>
    </xf>
    <xf numFmtId="38" fontId="26" fillId="22" borderId="7" xfId="2" applyNumberFormat="1" applyFont="1" applyFill="1" applyBorder="1" applyAlignment="1" applyProtection="1">
      <alignment horizontal="center" vertical="center"/>
      <protection locked="0"/>
    </xf>
    <xf numFmtId="1" fontId="26" fillId="22" borderId="7" xfId="2" applyNumberFormat="1" applyFont="1" applyFill="1" applyBorder="1" applyAlignment="1" applyProtection="1">
      <alignment horizontal="center" vertical="center"/>
      <protection locked="0"/>
    </xf>
    <xf numFmtId="3" fontId="26" fillId="22" borderId="7" xfId="2" applyNumberFormat="1" applyFont="1" applyFill="1" applyBorder="1" applyAlignment="1" applyProtection="1">
      <alignment horizontal="center" vertical="center"/>
      <protection locked="0"/>
    </xf>
    <xf numFmtId="3" fontId="30" fillId="21" borderId="1" xfId="1" applyNumberFormat="1" applyFont="1" applyFill="1" applyBorder="1" applyAlignment="1" applyProtection="1">
      <alignment vertical="center"/>
    </xf>
    <xf numFmtId="3" fontId="26"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10011292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0" zoomScaleNormal="80" workbookViewId="0">
      <selection activeCell="C38" sqref="C3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heetViews>
  <sheetFormatPr baseColWidth="10" defaultRowHeight="15.75" outlineLevelCol="1"/>
  <cols>
    <col min="1" max="1" width="6.28515625" style="42" customWidth="1"/>
    <col min="2" max="2" width="87.7109375" style="92" customWidth="1"/>
    <col min="3" max="7" width="11.7109375" style="42" customWidth="1" outlineLevel="1"/>
    <col min="8" max="8" width="19.5703125" style="42" customWidth="1" outlineLevel="1"/>
    <col min="9" max="9" width="18" style="42" customWidth="1" outlineLevel="1"/>
    <col min="10" max="10" width="17.28515625" style="42" customWidth="1" outlineLevel="1"/>
    <col min="11" max="11" width="18.28515625" style="42" customWidth="1" outlineLevel="1"/>
    <col min="12" max="12" width="19.5703125" style="42" customWidth="1" outlineLevel="1"/>
    <col min="13" max="13" width="19.85546875" style="42" customWidth="1" outlineLevel="1"/>
    <col min="14" max="14" width="18" style="42" customWidth="1" outlineLevel="1"/>
    <col min="15" max="15" width="18.28515625" style="42" customWidth="1" outlineLevel="1"/>
    <col min="16" max="16" width="17.85546875" style="42" customWidth="1" outlineLevel="1"/>
    <col min="17" max="17" width="16.42578125" style="42" customWidth="1" outlineLevel="1"/>
    <col min="18" max="18" width="16.140625" style="42" customWidth="1"/>
    <col min="19" max="19" width="16.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104"/>
      <c r="I3" s="104"/>
      <c r="J3" s="104"/>
      <c r="K3" s="104"/>
      <c r="L3" s="104"/>
      <c r="M3" s="104"/>
      <c r="N3" s="104"/>
      <c r="O3" s="24">
        <v>34810</v>
      </c>
      <c r="P3" s="24">
        <v>36563</v>
      </c>
      <c r="Q3" s="24">
        <v>35648</v>
      </c>
      <c r="R3" s="24">
        <v>36942</v>
      </c>
      <c r="S3" s="24" t="s">
        <v>220</v>
      </c>
    </row>
    <row r="4" spans="1:19" ht="18.75" customHeight="1">
      <c r="A4" s="79">
        <v>2</v>
      </c>
      <c r="B4" s="82" t="s">
        <v>31</v>
      </c>
      <c r="C4" s="24"/>
      <c r="D4" s="24"/>
      <c r="E4" s="24"/>
      <c r="F4" s="24"/>
      <c r="G4" s="24"/>
      <c r="H4" s="24"/>
      <c r="I4" s="24"/>
      <c r="J4" s="24"/>
      <c r="K4" s="24"/>
      <c r="L4" s="24"/>
      <c r="M4" s="24"/>
      <c r="N4" s="24"/>
      <c r="O4" s="24">
        <v>21</v>
      </c>
      <c r="P4" s="24">
        <v>22</v>
      </c>
      <c r="Q4" s="24">
        <v>21</v>
      </c>
      <c r="R4" s="24">
        <v>22</v>
      </c>
      <c r="S4" s="24">
        <v>24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105"/>
      <c r="I6" s="105"/>
      <c r="J6" s="105"/>
      <c r="K6" s="105"/>
      <c r="L6" s="105"/>
      <c r="M6" s="105"/>
      <c r="N6" s="105"/>
      <c r="O6" s="105">
        <v>27840621.059999999</v>
      </c>
      <c r="P6" s="105">
        <v>31124388.469999999</v>
      </c>
      <c r="Q6" s="105">
        <v>31030348.719999999</v>
      </c>
      <c r="R6" s="105">
        <v>31190413.109999999</v>
      </c>
      <c r="S6" s="105">
        <v>28405422</v>
      </c>
    </row>
    <row r="7" spans="1:19" ht="18.75" customHeight="1">
      <c r="A7" s="81" t="s">
        <v>75</v>
      </c>
      <c r="B7" s="82" t="s">
        <v>159</v>
      </c>
      <c r="C7" s="25"/>
      <c r="D7" s="25"/>
      <c r="E7" s="25"/>
      <c r="F7" s="25"/>
      <c r="G7" s="25"/>
      <c r="H7" s="105"/>
      <c r="I7" s="105"/>
      <c r="J7" s="105"/>
      <c r="K7" s="105"/>
      <c r="L7" s="105"/>
      <c r="M7" s="105"/>
      <c r="N7" s="105"/>
      <c r="O7" s="105">
        <v>1291405.28</v>
      </c>
      <c r="P7" s="105">
        <v>3143786.22</v>
      </c>
      <c r="Q7" s="105">
        <v>2882050.43</v>
      </c>
      <c r="R7" s="105">
        <v>3119406.3</v>
      </c>
      <c r="S7" s="105">
        <v>2794741.7600000002</v>
      </c>
    </row>
    <row r="8" spans="1:19" ht="18.75" customHeight="1">
      <c r="A8" s="81" t="s">
        <v>89</v>
      </c>
      <c r="B8" s="82" t="s">
        <v>160</v>
      </c>
      <c r="C8" s="25"/>
      <c r="D8" s="25"/>
      <c r="E8" s="25"/>
      <c r="F8" s="25"/>
      <c r="G8" s="25"/>
      <c r="H8" s="105"/>
      <c r="I8" s="105"/>
      <c r="J8" s="105"/>
      <c r="K8" s="105"/>
      <c r="L8" s="105"/>
      <c r="M8" s="105"/>
      <c r="N8" s="105"/>
      <c r="O8" s="105">
        <v>0</v>
      </c>
      <c r="P8" s="105">
        <v>0</v>
      </c>
      <c r="Q8" s="105">
        <v>0</v>
      </c>
      <c r="R8" s="105">
        <v>0</v>
      </c>
      <c r="S8" s="105"/>
    </row>
    <row r="9" spans="1:19">
      <c r="A9" s="81" t="s">
        <v>100</v>
      </c>
      <c r="B9" s="82" t="s">
        <v>87</v>
      </c>
      <c r="C9" s="25"/>
      <c r="D9" s="25"/>
      <c r="E9" s="25"/>
      <c r="F9" s="25"/>
      <c r="G9" s="25"/>
      <c r="H9" s="105"/>
      <c r="I9" s="105"/>
      <c r="J9" s="105"/>
      <c r="K9" s="105"/>
      <c r="L9" s="105"/>
      <c r="M9" s="105"/>
      <c r="N9" s="105"/>
      <c r="O9" s="105">
        <v>26549215.779999997</v>
      </c>
      <c r="P9" s="105">
        <v>27980602.25</v>
      </c>
      <c r="Q9" s="105">
        <v>28148298.289999999</v>
      </c>
      <c r="R9" s="105">
        <v>28071006.809999999</v>
      </c>
      <c r="S9" s="105">
        <v>25610680.239999998</v>
      </c>
    </row>
    <row r="10" spans="1:19" ht="30">
      <c r="A10" s="79">
        <v>2</v>
      </c>
      <c r="B10" s="82" t="s">
        <v>36</v>
      </c>
      <c r="C10" s="25"/>
      <c r="D10" s="25"/>
      <c r="E10" s="25"/>
      <c r="F10" s="25"/>
      <c r="G10" s="25"/>
      <c r="H10" s="105"/>
      <c r="I10" s="105"/>
      <c r="J10" s="105"/>
      <c r="K10" s="105"/>
      <c r="L10" s="105"/>
      <c r="M10" s="105"/>
      <c r="N10" s="105"/>
      <c r="O10" s="105">
        <v>0</v>
      </c>
      <c r="P10" s="105">
        <v>0</v>
      </c>
      <c r="Q10" s="105">
        <v>0</v>
      </c>
      <c r="R10" s="105">
        <v>495</v>
      </c>
      <c r="S10" s="105">
        <v>0</v>
      </c>
    </row>
    <row r="11" spans="1:19" ht="18.75" customHeight="1">
      <c r="A11" s="79">
        <v>3</v>
      </c>
      <c r="B11" s="82" t="s">
        <v>58</v>
      </c>
      <c r="C11" s="25"/>
      <c r="D11" s="25"/>
      <c r="E11" s="25"/>
      <c r="F11" s="25"/>
      <c r="G11" s="25"/>
      <c r="H11" s="105"/>
      <c r="I11" s="105"/>
      <c r="J11" s="105"/>
      <c r="K11" s="105"/>
      <c r="L11" s="105"/>
      <c r="M11" s="105"/>
      <c r="N11" s="105"/>
      <c r="O11" s="105">
        <v>0</v>
      </c>
      <c r="P11" s="105">
        <v>0</v>
      </c>
      <c r="Q11" s="105">
        <v>0</v>
      </c>
      <c r="R11" s="105">
        <v>0</v>
      </c>
      <c r="S11" s="105">
        <v>0</v>
      </c>
    </row>
    <row r="12" spans="1:19" ht="18.75" customHeight="1">
      <c r="A12" s="80" t="s">
        <v>3</v>
      </c>
      <c r="B12" s="87" t="s">
        <v>5</v>
      </c>
      <c r="C12" s="45"/>
      <c r="D12" s="45"/>
      <c r="E12" s="45"/>
      <c r="F12" s="45"/>
      <c r="G12" s="45"/>
      <c r="H12" s="106"/>
      <c r="I12" s="106"/>
      <c r="J12" s="106"/>
      <c r="K12" s="106"/>
      <c r="L12" s="106"/>
      <c r="M12" s="106"/>
      <c r="N12" s="106"/>
      <c r="O12" s="106"/>
      <c r="P12" s="106"/>
      <c r="Q12" s="106"/>
      <c r="R12" s="106"/>
      <c r="S12" s="106"/>
    </row>
    <row r="13" spans="1:19" ht="18.75" customHeight="1">
      <c r="A13" s="79">
        <v>1</v>
      </c>
      <c r="B13" s="82" t="s">
        <v>37</v>
      </c>
      <c r="C13" s="25"/>
      <c r="D13" s="25"/>
      <c r="E13" s="25"/>
      <c r="F13" s="25"/>
      <c r="G13" s="25"/>
      <c r="H13" s="105"/>
      <c r="I13" s="105"/>
      <c r="J13" s="105"/>
      <c r="K13" s="105"/>
      <c r="L13" s="105"/>
      <c r="M13" s="105"/>
      <c r="N13" s="105"/>
      <c r="O13" s="105">
        <v>2610095.46</v>
      </c>
      <c r="P13" s="105">
        <v>2500882.5499999998</v>
      </c>
      <c r="Q13" s="105">
        <v>2639403.83</v>
      </c>
      <c r="R13" s="105">
        <v>1497457.1</v>
      </c>
      <c r="S13" s="105">
        <v>2299404.13</v>
      </c>
    </row>
    <row r="14" spans="1:19" ht="30">
      <c r="A14" s="81" t="s">
        <v>75</v>
      </c>
      <c r="B14" s="82" t="s">
        <v>80</v>
      </c>
      <c r="C14" s="25"/>
      <c r="D14" s="25"/>
      <c r="E14" s="25"/>
      <c r="F14" s="25"/>
      <c r="G14" s="25"/>
      <c r="H14" s="105"/>
      <c r="I14" s="105"/>
      <c r="J14" s="105"/>
      <c r="K14" s="105"/>
      <c r="L14" s="105"/>
      <c r="M14" s="105"/>
      <c r="N14" s="105"/>
      <c r="O14" s="105">
        <v>0</v>
      </c>
      <c r="P14" s="105">
        <v>0</v>
      </c>
      <c r="Q14" s="105">
        <v>0</v>
      </c>
      <c r="R14" s="105">
        <v>0</v>
      </c>
      <c r="S14" s="105">
        <v>0</v>
      </c>
    </row>
    <row r="15" spans="1:19" ht="18.75" customHeight="1">
      <c r="A15" s="81" t="s">
        <v>89</v>
      </c>
      <c r="B15" s="82" t="s">
        <v>90</v>
      </c>
      <c r="C15" s="25"/>
      <c r="D15" s="25"/>
      <c r="E15" s="25"/>
      <c r="F15" s="25"/>
      <c r="G15" s="25"/>
      <c r="H15" s="105"/>
      <c r="I15" s="105"/>
      <c r="J15" s="105"/>
      <c r="K15" s="105"/>
      <c r="L15" s="105"/>
      <c r="M15" s="105"/>
      <c r="N15" s="105"/>
      <c r="O15" s="105">
        <v>2610095.46</v>
      </c>
      <c r="P15" s="105">
        <v>2500882.5499999998</v>
      </c>
      <c r="Q15" s="105">
        <v>2639403.83</v>
      </c>
      <c r="R15" s="105">
        <v>1452928.27</v>
      </c>
      <c r="S15" s="105">
        <v>2250556.13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107"/>
      <c r="I17" s="107"/>
      <c r="J17" s="107"/>
      <c r="K17" s="107"/>
      <c r="L17" s="107"/>
      <c r="M17" s="107"/>
      <c r="N17" s="107"/>
      <c r="O17" s="108">
        <v>0</v>
      </c>
      <c r="P17" s="108">
        <v>0</v>
      </c>
      <c r="Q17" s="108">
        <v>0</v>
      </c>
      <c r="R17" s="109">
        <v>2189663.46</v>
      </c>
      <c r="S17" s="109">
        <v>2360895.2000000002</v>
      </c>
    </row>
    <row r="18" spans="1:19" ht="18.75" customHeight="1">
      <c r="A18" s="83">
        <v>2</v>
      </c>
      <c r="B18" s="82" t="s">
        <v>38</v>
      </c>
      <c r="C18" s="25"/>
      <c r="D18" s="25"/>
      <c r="E18" s="25"/>
      <c r="F18" s="25"/>
      <c r="G18" s="25"/>
      <c r="H18" s="107"/>
      <c r="I18" s="107"/>
      <c r="J18" s="107"/>
      <c r="K18" s="107"/>
      <c r="L18" s="107"/>
      <c r="M18" s="107"/>
      <c r="N18" s="107"/>
      <c r="O18" s="109">
        <v>18429963.120000001</v>
      </c>
      <c r="P18" s="109">
        <v>18393035.009999998</v>
      </c>
      <c r="Q18" s="109">
        <v>20072766.289999999</v>
      </c>
      <c r="R18" s="109">
        <v>20355058.25</v>
      </c>
      <c r="S18" s="109">
        <v>18266650.173</v>
      </c>
    </row>
    <row r="19" spans="1:19" ht="18.75" customHeight="1">
      <c r="A19" s="81" t="s">
        <v>97</v>
      </c>
      <c r="B19" s="82" t="s">
        <v>39</v>
      </c>
      <c r="C19" s="25"/>
      <c r="D19" s="25"/>
      <c r="E19" s="25"/>
      <c r="F19" s="25"/>
      <c r="G19" s="25"/>
      <c r="H19" s="109"/>
      <c r="I19" s="109"/>
      <c r="J19" s="109"/>
      <c r="K19" s="109"/>
      <c r="L19" s="109"/>
      <c r="M19" s="109"/>
      <c r="N19" s="109"/>
      <c r="O19" s="109">
        <v>6718110</v>
      </c>
      <c r="P19" s="109">
        <v>6522216.96</v>
      </c>
      <c r="Q19" s="109">
        <v>7590822</v>
      </c>
      <c r="R19" s="109">
        <v>7620806.4900000002</v>
      </c>
      <c r="S19" s="109">
        <v>6941711.2000000002</v>
      </c>
    </row>
    <row r="20" spans="1:19" ht="30">
      <c r="A20" s="81" t="s">
        <v>98</v>
      </c>
      <c r="B20" s="82" t="s">
        <v>79</v>
      </c>
      <c r="C20" s="25"/>
      <c r="D20" s="25"/>
      <c r="E20" s="25"/>
      <c r="F20" s="25"/>
      <c r="G20" s="25"/>
      <c r="H20" s="109"/>
      <c r="I20" s="109"/>
      <c r="J20" s="109"/>
      <c r="K20" s="109"/>
      <c r="L20" s="109"/>
      <c r="M20" s="109"/>
      <c r="N20" s="109"/>
      <c r="O20" s="109">
        <v>11248137.84</v>
      </c>
      <c r="P20" s="109">
        <v>11451322.489999998</v>
      </c>
      <c r="Q20" s="109">
        <v>11922299.77</v>
      </c>
      <c r="R20" s="109">
        <v>12159797.279999999</v>
      </c>
      <c r="S20" s="109">
        <v>10732324.810000001</v>
      </c>
    </row>
    <row r="21" spans="1:19" ht="18.75" customHeight="1">
      <c r="A21" s="79">
        <v>3</v>
      </c>
      <c r="B21" s="82" t="s">
        <v>40</v>
      </c>
      <c r="C21" s="25"/>
      <c r="D21" s="25"/>
      <c r="E21" s="25"/>
      <c r="F21" s="25"/>
      <c r="G21" s="25"/>
      <c r="H21" s="109"/>
      <c r="I21" s="109"/>
      <c r="J21" s="109"/>
      <c r="K21" s="109"/>
      <c r="L21" s="109"/>
      <c r="M21" s="109"/>
      <c r="N21" s="109"/>
      <c r="O21" s="109">
        <v>4188760.67</v>
      </c>
      <c r="P21" s="109">
        <v>4929799.63</v>
      </c>
      <c r="Q21" s="109">
        <v>4802801.13</v>
      </c>
      <c r="R21" s="109">
        <v>2552878.2100000009</v>
      </c>
      <c r="S21" s="109">
        <v>1314659.0099999998</v>
      </c>
    </row>
    <row r="22" spans="1:19" ht="18.75" customHeight="1">
      <c r="A22" s="81" t="s">
        <v>99</v>
      </c>
      <c r="B22" s="82" t="s">
        <v>57</v>
      </c>
      <c r="C22" s="25"/>
      <c r="D22" s="25"/>
      <c r="E22" s="25"/>
      <c r="F22" s="25"/>
      <c r="G22" s="25"/>
      <c r="H22" s="109"/>
      <c r="I22" s="109"/>
      <c r="J22" s="109"/>
      <c r="K22" s="109"/>
      <c r="L22" s="109"/>
      <c r="M22" s="109"/>
      <c r="N22" s="109"/>
      <c r="O22" s="109">
        <v>0</v>
      </c>
      <c r="P22" s="109">
        <v>0</v>
      </c>
      <c r="Q22" s="109">
        <v>0</v>
      </c>
      <c r="R22" s="109">
        <v>0</v>
      </c>
      <c r="S22" s="109">
        <v>0</v>
      </c>
    </row>
    <row r="23" spans="1:19" ht="18.75" customHeight="1">
      <c r="A23" s="81" t="s">
        <v>103</v>
      </c>
      <c r="B23" s="82" t="s">
        <v>104</v>
      </c>
      <c r="C23" s="25"/>
      <c r="D23" s="25"/>
      <c r="E23" s="25"/>
      <c r="F23" s="25"/>
      <c r="G23" s="25"/>
      <c r="H23" s="109"/>
      <c r="I23" s="109"/>
      <c r="J23" s="109"/>
      <c r="K23" s="109"/>
      <c r="L23" s="109"/>
      <c r="M23" s="109"/>
      <c r="N23" s="109"/>
      <c r="O23" s="109">
        <v>0</v>
      </c>
      <c r="P23" s="109">
        <v>0</v>
      </c>
      <c r="Q23" s="109">
        <v>0</v>
      </c>
      <c r="R23" s="109">
        <v>0</v>
      </c>
      <c r="S23" s="109">
        <v>0</v>
      </c>
    </row>
    <row r="24" spans="1:19" ht="30">
      <c r="A24" s="79">
        <v>4</v>
      </c>
      <c r="B24" s="82" t="s">
        <v>41</v>
      </c>
      <c r="C24" s="25"/>
      <c r="D24" s="25"/>
      <c r="E24" s="25"/>
      <c r="F24" s="25"/>
      <c r="G24" s="25"/>
      <c r="H24" s="107"/>
      <c r="I24" s="107"/>
      <c r="J24" s="107"/>
      <c r="K24" s="107"/>
      <c r="L24" s="107"/>
      <c r="M24" s="107"/>
      <c r="N24" s="107"/>
      <c r="O24" s="109">
        <v>0</v>
      </c>
      <c r="P24" s="109">
        <v>0</v>
      </c>
      <c r="Q24" s="109">
        <v>0</v>
      </c>
      <c r="R24" s="109">
        <v>0</v>
      </c>
      <c r="S24" s="109">
        <v>0</v>
      </c>
    </row>
    <row r="25" spans="1:19" ht="18.75" customHeight="1">
      <c r="A25" s="79">
        <v>5</v>
      </c>
      <c r="B25" s="82" t="s">
        <v>42</v>
      </c>
      <c r="C25" s="25"/>
      <c r="D25" s="25"/>
      <c r="E25" s="25"/>
      <c r="F25" s="25"/>
      <c r="G25" s="25"/>
      <c r="H25" s="107"/>
      <c r="I25" s="107"/>
      <c r="J25" s="107"/>
      <c r="K25" s="107"/>
      <c r="L25" s="107"/>
      <c r="M25" s="107"/>
      <c r="N25" s="107"/>
      <c r="O25" s="109">
        <v>0</v>
      </c>
      <c r="P25" s="109">
        <v>0</v>
      </c>
      <c r="Q25" s="109">
        <v>0</v>
      </c>
      <c r="R25" s="109">
        <v>0</v>
      </c>
      <c r="S25" s="109">
        <v>0</v>
      </c>
    </row>
    <row r="26" spans="1:19" ht="18.75" customHeight="1">
      <c r="A26" s="79">
        <v>6</v>
      </c>
      <c r="B26" s="82" t="s">
        <v>43</v>
      </c>
      <c r="C26" s="25"/>
      <c r="D26" s="25"/>
      <c r="E26" s="25"/>
      <c r="F26" s="25"/>
      <c r="G26" s="25"/>
      <c r="H26" s="107"/>
      <c r="I26" s="107"/>
      <c r="J26" s="107"/>
      <c r="K26" s="107"/>
      <c r="L26" s="107"/>
      <c r="M26" s="107"/>
      <c r="N26" s="107"/>
      <c r="O26" s="109">
        <v>3983.75</v>
      </c>
      <c r="P26" s="109">
        <v>12701.64</v>
      </c>
      <c r="Q26" s="109">
        <v>3233.25</v>
      </c>
      <c r="R26" s="109">
        <v>25574.03</v>
      </c>
      <c r="S26" s="109">
        <v>9290</v>
      </c>
    </row>
    <row r="27" spans="1:19" ht="18.75" customHeight="1">
      <c r="A27" s="79">
        <v>7</v>
      </c>
      <c r="B27" s="82" t="s">
        <v>60</v>
      </c>
      <c r="C27" s="25"/>
      <c r="D27" s="25"/>
      <c r="E27" s="25"/>
      <c r="F27" s="25"/>
      <c r="G27" s="25"/>
      <c r="H27" s="107"/>
      <c r="I27" s="107"/>
      <c r="J27" s="107"/>
      <c r="K27" s="107"/>
      <c r="L27" s="107"/>
      <c r="M27" s="107"/>
      <c r="N27" s="107"/>
      <c r="O27" s="109">
        <v>15644.9</v>
      </c>
      <c r="P27" s="109">
        <v>23.4</v>
      </c>
      <c r="Q27" s="109">
        <v>0</v>
      </c>
      <c r="R27" s="109">
        <v>14427.01</v>
      </c>
      <c r="S27" s="109">
        <v>46068.43</v>
      </c>
    </row>
    <row r="28" spans="1:19" ht="18.75" customHeight="1">
      <c r="A28" s="84" t="s">
        <v>105</v>
      </c>
      <c r="B28" s="88" t="s">
        <v>166</v>
      </c>
      <c r="C28" s="25"/>
      <c r="D28" s="25"/>
      <c r="E28" s="25"/>
      <c r="F28" s="25"/>
      <c r="G28" s="25"/>
      <c r="H28" s="107"/>
      <c r="I28" s="107"/>
      <c r="J28" s="107"/>
      <c r="K28" s="107"/>
      <c r="L28" s="107"/>
      <c r="M28" s="107"/>
      <c r="N28" s="107"/>
      <c r="O28" s="109">
        <v>0</v>
      </c>
      <c r="P28" s="109">
        <v>0</v>
      </c>
      <c r="Q28" s="109">
        <v>0</v>
      </c>
      <c r="R28" s="109">
        <v>0</v>
      </c>
      <c r="S28" s="109">
        <v>0</v>
      </c>
    </row>
    <row r="29" spans="1:19" ht="18.75" customHeight="1">
      <c r="A29" s="84" t="s">
        <v>106</v>
      </c>
      <c r="B29" s="89" t="s">
        <v>107</v>
      </c>
      <c r="C29" s="25"/>
      <c r="D29" s="25"/>
      <c r="E29" s="25"/>
      <c r="F29" s="25"/>
      <c r="G29" s="25"/>
      <c r="H29" s="107"/>
      <c r="I29" s="107"/>
      <c r="J29" s="107"/>
      <c r="K29" s="107"/>
      <c r="L29" s="107"/>
      <c r="M29" s="107"/>
      <c r="N29" s="107"/>
      <c r="O29" s="109">
        <v>0</v>
      </c>
      <c r="P29" s="109">
        <v>0</v>
      </c>
      <c r="Q29" s="109">
        <v>0</v>
      </c>
      <c r="R29" s="109">
        <v>0</v>
      </c>
      <c r="S29" s="109">
        <v>0</v>
      </c>
    </row>
    <row r="30" spans="1:19" ht="18.75" customHeight="1">
      <c r="A30" s="72" t="s">
        <v>21</v>
      </c>
      <c r="B30" s="86" t="s">
        <v>73</v>
      </c>
      <c r="C30" s="45"/>
      <c r="D30" s="45"/>
      <c r="E30" s="45"/>
      <c r="F30" s="45"/>
      <c r="G30" s="45"/>
      <c r="H30" s="110"/>
      <c r="I30" s="110"/>
      <c r="J30" s="110"/>
      <c r="K30" s="110"/>
      <c r="L30" s="110"/>
      <c r="M30" s="110"/>
      <c r="N30" s="110"/>
      <c r="O30" s="110"/>
      <c r="P30" s="110"/>
      <c r="Q30" s="110"/>
      <c r="R30" s="110"/>
      <c r="S30" s="110"/>
    </row>
    <row r="31" spans="1:19" ht="18.75" customHeight="1">
      <c r="A31" s="46">
        <v>1</v>
      </c>
      <c r="B31" s="90" t="s">
        <v>167</v>
      </c>
      <c r="C31" s="25"/>
      <c r="D31" s="25"/>
      <c r="E31" s="25"/>
      <c r="F31" s="25"/>
      <c r="G31" s="25"/>
      <c r="H31" s="109"/>
      <c r="I31" s="109"/>
      <c r="J31" s="109"/>
      <c r="K31" s="109"/>
      <c r="L31" s="109"/>
      <c r="M31" s="109"/>
      <c r="N31" s="109"/>
      <c r="O31" s="109">
        <v>25000</v>
      </c>
      <c r="P31" s="109">
        <v>25000</v>
      </c>
      <c r="Q31" s="109">
        <v>2000000</v>
      </c>
      <c r="R31" s="109">
        <v>2000000</v>
      </c>
      <c r="S31" s="109">
        <v>2000000</v>
      </c>
    </row>
    <row r="32" spans="1:19" ht="18.75" customHeight="1">
      <c r="A32" s="58" t="s">
        <v>75</v>
      </c>
      <c r="B32" s="90" t="s">
        <v>168</v>
      </c>
      <c r="C32" s="25"/>
      <c r="D32" s="25"/>
      <c r="E32" s="25"/>
      <c r="F32" s="25"/>
      <c r="G32" s="25"/>
      <c r="H32" s="109"/>
      <c r="I32" s="109"/>
      <c r="J32" s="109"/>
      <c r="K32" s="109"/>
      <c r="L32" s="109"/>
      <c r="M32" s="109"/>
      <c r="N32" s="109"/>
      <c r="O32" s="109">
        <v>25000</v>
      </c>
      <c r="P32" s="109">
        <v>25000</v>
      </c>
      <c r="Q32" s="109">
        <v>25000</v>
      </c>
      <c r="R32" s="109">
        <v>25000</v>
      </c>
      <c r="S32" s="109">
        <v>25000</v>
      </c>
    </row>
    <row r="33" spans="1:19" ht="18.75" customHeight="1">
      <c r="A33" s="58" t="s">
        <v>89</v>
      </c>
      <c r="B33" s="90" t="s">
        <v>169</v>
      </c>
      <c r="C33" s="25"/>
      <c r="D33" s="25"/>
      <c r="E33" s="25"/>
      <c r="F33" s="25"/>
      <c r="G33" s="25"/>
      <c r="H33" s="109"/>
      <c r="I33" s="109"/>
      <c r="J33" s="109"/>
      <c r="K33" s="109"/>
      <c r="L33" s="109"/>
      <c r="M33" s="109"/>
      <c r="N33" s="109"/>
      <c r="O33" s="109">
        <v>0</v>
      </c>
      <c r="P33" s="109">
        <v>0</v>
      </c>
      <c r="Q33" s="109">
        <v>1975000</v>
      </c>
      <c r="R33" s="109">
        <v>1975000</v>
      </c>
      <c r="S33" s="109">
        <v>1975000</v>
      </c>
    </row>
    <row r="34" spans="1:19" ht="18.75" customHeight="1">
      <c r="A34" s="58" t="s">
        <v>100</v>
      </c>
      <c r="B34" s="90" t="s">
        <v>170</v>
      </c>
      <c r="C34" s="25"/>
      <c r="D34" s="25"/>
      <c r="E34" s="25"/>
      <c r="F34" s="25"/>
      <c r="G34" s="25"/>
      <c r="H34" s="109"/>
      <c r="I34" s="109"/>
      <c r="J34" s="109"/>
      <c r="K34" s="109"/>
      <c r="L34" s="109"/>
      <c r="M34" s="109"/>
      <c r="N34" s="109"/>
      <c r="O34" s="109">
        <v>0</v>
      </c>
      <c r="P34" s="109">
        <v>0</v>
      </c>
      <c r="Q34" s="109">
        <v>0</v>
      </c>
      <c r="R34" s="109">
        <v>0</v>
      </c>
      <c r="S34" s="109">
        <v>0</v>
      </c>
    </row>
    <row r="35" spans="1:19" ht="18.75" customHeight="1">
      <c r="A35" s="58" t="s">
        <v>101</v>
      </c>
      <c r="B35" s="90" t="s">
        <v>171</v>
      </c>
      <c r="C35" s="25"/>
      <c r="D35" s="25"/>
      <c r="E35" s="25"/>
      <c r="F35" s="25"/>
      <c r="G35" s="25"/>
      <c r="H35" s="109"/>
      <c r="I35" s="109"/>
      <c r="J35" s="109"/>
      <c r="K35" s="109"/>
      <c r="L35" s="109"/>
      <c r="M35" s="109"/>
      <c r="N35" s="109"/>
      <c r="O35" s="109">
        <v>0</v>
      </c>
      <c r="P35" s="109">
        <v>0</v>
      </c>
      <c r="Q35" s="109">
        <v>0</v>
      </c>
      <c r="R35" s="109">
        <v>0</v>
      </c>
      <c r="S35" s="109">
        <v>0</v>
      </c>
    </row>
    <row r="36" spans="1:19" ht="18.75" customHeight="1">
      <c r="A36" s="58" t="s">
        <v>102</v>
      </c>
      <c r="B36" s="90" t="s">
        <v>172</v>
      </c>
      <c r="C36" s="25"/>
      <c r="D36" s="25"/>
      <c r="E36" s="25"/>
      <c r="F36" s="25"/>
      <c r="G36" s="25"/>
      <c r="H36" s="109"/>
      <c r="I36" s="109"/>
      <c r="J36" s="109"/>
      <c r="K36" s="109"/>
      <c r="L36" s="109"/>
      <c r="M36" s="109"/>
      <c r="N36" s="109"/>
      <c r="O36" s="109">
        <v>0</v>
      </c>
      <c r="P36" s="109">
        <v>0</v>
      </c>
      <c r="Q36" s="109">
        <v>0</v>
      </c>
      <c r="R36" s="109">
        <v>0</v>
      </c>
      <c r="S36" s="109">
        <v>0</v>
      </c>
    </row>
    <row r="37" spans="1:19" ht="18.75" customHeight="1">
      <c r="A37" s="46">
        <v>2</v>
      </c>
      <c r="B37" s="90" t="s">
        <v>173</v>
      </c>
      <c r="C37" s="25"/>
      <c r="D37" s="25"/>
      <c r="E37" s="25"/>
      <c r="F37" s="25"/>
      <c r="G37" s="25"/>
      <c r="H37" s="109"/>
      <c r="I37" s="109"/>
      <c r="J37" s="109"/>
      <c r="K37" s="109"/>
      <c r="L37" s="109"/>
      <c r="M37" s="109"/>
      <c r="N37" s="109"/>
      <c r="O37" s="109">
        <v>1120622.69</v>
      </c>
      <c r="P37" s="109">
        <v>1308398.82</v>
      </c>
      <c r="Q37" s="109">
        <v>1439631.89</v>
      </c>
      <c r="R37" s="109">
        <v>2076010.16</v>
      </c>
      <c r="S37" s="109">
        <v>1803168.67</v>
      </c>
    </row>
    <row r="38" spans="1:19" ht="18.75" customHeight="1">
      <c r="A38" s="46">
        <v>3</v>
      </c>
      <c r="B38" s="90" t="s">
        <v>174</v>
      </c>
      <c r="C38" s="25"/>
      <c r="D38" s="25"/>
      <c r="E38" s="25"/>
      <c r="F38" s="25"/>
      <c r="G38" s="25"/>
      <c r="H38" s="109"/>
      <c r="I38" s="109"/>
      <c r="J38" s="109"/>
      <c r="K38" s="109"/>
      <c r="L38" s="109"/>
      <c r="M38" s="109"/>
      <c r="N38" s="109"/>
      <c r="O38" s="109">
        <v>4698116.17</v>
      </c>
      <c r="P38" s="109">
        <v>5210071.58</v>
      </c>
      <c r="Q38" s="109">
        <v>2158297.4900000002</v>
      </c>
      <c r="R38" s="109">
        <v>1386088</v>
      </c>
      <c r="S38" s="109">
        <v>3177027</v>
      </c>
    </row>
    <row r="39" spans="1:19" ht="18.75" customHeight="1">
      <c r="A39" s="46">
        <v>4</v>
      </c>
      <c r="B39" s="90" t="s">
        <v>175</v>
      </c>
      <c r="C39" s="25"/>
      <c r="D39" s="25"/>
      <c r="E39" s="25"/>
      <c r="F39" s="25"/>
      <c r="G39" s="25"/>
      <c r="H39" s="109"/>
      <c r="I39" s="109"/>
      <c r="J39" s="109"/>
      <c r="K39" s="109"/>
      <c r="L39" s="109"/>
      <c r="M39" s="109"/>
      <c r="N39" s="109"/>
      <c r="O39" s="109">
        <v>0</v>
      </c>
      <c r="P39" s="109">
        <v>0</v>
      </c>
      <c r="Q39" s="109">
        <v>0</v>
      </c>
      <c r="R39" s="109">
        <v>0</v>
      </c>
      <c r="S39" s="109">
        <v>0</v>
      </c>
    </row>
    <row r="40" spans="1:19" ht="18.75" customHeight="1">
      <c r="A40" s="46">
        <v>5</v>
      </c>
      <c r="B40" s="90" t="s">
        <v>176</v>
      </c>
      <c r="C40" s="47"/>
      <c r="D40" s="47"/>
      <c r="E40" s="47"/>
      <c r="F40" s="47"/>
      <c r="G40" s="47"/>
      <c r="H40" s="111"/>
      <c r="I40" s="111"/>
      <c r="J40" s="111"/>
      <c r="K40" s="111"/>
      <c r="L40" s="111"/>
      <c r="M40" s="111"/>
      <c r="N40" s="111"/>
      <c r="O40" s="111">
        <v>0</v>
      </c>
      <c r="P40" s="111">
        <v>0</v>
      </c>
      <c r="Q40" s="111">
        <v>0</v>
      </c>
      <c r="R40" s="111">
        <v>0</v>
      </c>
      <c r="S40" s="111">
        <v>0</v>
      </c>
    </row>
    <row r="41" spans="1:19" ht="18.75" customHeight="1">
      <c r="A41" s="48" t="s">
        <v>72</v>
      </c>
      <c r="B41" s="91" t="s">
        <v>74</v>
      </c>
      <c r="C41" s="45"/>
      <c r="D41" s="45"/>
      <c r="E41" s="45"/>
      <c r="F41" s="45"/>
      <c r="G41" s="45"/>
      <c r="H41" s="110"/>
      <c r="I41" s="110"/>
      <c r="J41" s="110"/>
      <c r="K41" s="110"/>
      <c r="L41" s="110"/>
      <c r="M41" s="110"/>
      <c r="N41" s="110"/>
      <c r="O41" s="110"/>
      <c r="P41" s="110"/>
      <c r="Q41" s="110"/>
      <c r="R41" s="110"/>
      <c r="S41" s="110"/>
    </row>
    <row r="42" spans="1:19" ht="30.75">
      <c r="A42" s="46">
        <v>1</v>
      </c>
      <c r="B42" s="90" t="s">
        <v>177</v>
      </c>
      <c r="C42" s="47"/>
      <c r="D42" s="47"/>
      <c r="E42" s="47"/>
      <c r="F42" s="47"/>
      <c r="G42" s="47"/>
      <c r="H42" s="111"/>
      <c r="I42" s="111"/>
      <c r="J42" s="111"/>
      <c r="K42" s="111"/>
      <c r="L42" s="111"/>
      <c r="M42" s="111"/>
      <c r="N42" s="111"/>
      <c r="O42" s="111">
        <v>0</v>
      </c>
      <c r="P42" s="111">
        <v>0</v>
      </c>
      <c r="Q42" s="111">
        <v>0</v>
      </c>
      <c r="R42" s="111">
        <v>0</v>
      </c>
      <c r="S42" s="111">
        <v>0</v>
      </c>
    </row>
    <row r="43" spans="1:19" ht="18.75" customHeight="1">
      <c r="A43" s="72" t="s">
        <v>144</v>
      </c>
      <c r="B43" s="86" t="s">
        <v>157</v>
      </c>
      <c r="C43" s="45"/>
      <c r="D43" s="45"/>
      <c r="E43" s="45"/>
      <c r="F43" s="45"/>
      <c r="G43" s="45"/>
      <c r="H43" s="110"/>
      <c r="I43" s="110"/>
      <c r="J43" s="110"/>
      <c r="K43" s="110"/>
      <c r="L43" s="110"/>
      <c r="M43" s="110"/>
      <c r="N43" s="110"/>
      <c r="O43" s="110"/>
      <c r="P43" s="110"/>
      <c r="Q43" s="110"/>
      <c r="R43" s="110"/>
      <c r="S43" s="110"/>
    </row>
    <row r="44" spans="1:19" ht="39.950000000000003" customHeight="1">
      <c r="A44" s="93" t="s">
        <v>198</v>
      </c>
      <c r="B44" s="94" t="s">
        <v>200</v>
      </c>
      <c r="C44" s="47"/>
      <c r="D44" s="47"/>
      <c r="E44" s="47"/>
      <c r="F44" s="47"/>
      <c r="G44" s="47"/>
      <c r="H44" s="111"/>
      <c r="I44" s="111"/>
      <c r="J44" s="111"/>
      <c r="K44" s="111"/>
      <c r="L44" s="111"/>
      <c r="M44" s="111"/>
      <c r="N44" s="111"/>
      <c r="O44" s="111"/>
      <c r="P44" s="111"/>
      <c r="Q44" s="111"/>
      <c r="R44" s="111"/>
      <c r="S44" s="111"/>
    </row>
    <row r="45" spans="1:19" ht="39.950000000000003" customHeight="1">
      <c r="A45" s="93" t="s">
        <v>199</v>
      </c>
      <c r="B45" s="94" t="s">
        <v>204</v>
      </c>
      <c r="C45" s="47"/>
      <c r="D45" s="47"/>
      <c r="E45" s="47"/>
      <c r="F45" s="47"/>
      <c r="G45" s="47"/>
      <c r="H45" s="111"/>
      <c r="I45" s="111"/>
      <c r="J45" s="111"/>
      <c r="K45" s="111"/>
      <c r="L45" s="111"/>
      <c r="M45" s="111"/>
      <c r="N45" s="111"/>
      <c r="O45" s="111"/>
      <c r="P45" s="111"/>
      <c r="Q45" s="111"/>
      <c r="R45" s="111"/>
      <c r="S45" s="111"/>
    </row>
    <row r="46" spans="1:19" ht="39.950000000000003" customHeight="1">
      <c r="A46" s="95" t="s">
        <v>89</v>
      </c>
      <c r="B46" s="94" t="s">
        <v>188</v>
      </c>
      <c r="C46" s="47"/>
      <c r="D46" s="47"/>
      <c r="E46" s="47"/>
      <c r="F46" s="47"/>
      <c r="G46" s="47"/>
      <c r="H46" s="111"/>
      <c r="I46" s="111"/>
      <c r="J46" s="111"/>
      <c r="K46" s="111"/>
      <c r="L46" s="111"/>
      <c r="M46" s="111"/>
      <c r="N46" s="111"/>
      <c r="O46" s="111"/>
      <c r="P46" s="111"/>
      <c r="Q46" s="111"/>
      <c r="R46" s="111"/>
      <c r="S46" s="111"/>
    </row>
    <row r="47" spans="1:19" ht="45">
      <c r="A47" s="93" t="s">
        <v>202</v>
      </c>
      <c r="B47" s="94" t="s">
        <v>203</v>
      </c>
      <c r="C47" s="47"/>
      <c r="D47" s="47"/>
      <c r="E47" s="47"/>
      <c r="F47" s="47"/>
      <c r="G47" s="47"/>
      <c r="H47" s="47"/>
      <c r="I47" s="47"/>
      <c r="J47" s="47"/>
      <c r="K47" s="47"/>
      <c r="L47" s="47"/>
      <c r="M47" s="47"/>
      <c r="N47" s="47"/>
      <c r="O47" s="111"/>
      <c r="P47" s="111"/>
      <c r="Q47" s="111"/>
      <c r="R47" s="111"/>
      <c r="S47" s="111"/>
    </row>
    <row r="48" spans="1:19" ht="45">
      <c r="A48" s="93" t="s">
        <v>201</v>
      </c>
      <c r="B48" s="94" t="s">
        <v>215</v>
      </c>
      <c r="C48" s="47"/>
      <c r="D48" s="47"/>
      <c r="E48" s="47"/>
      <c r="F48" s="47"/>
      <c r="G48" s="47"/>
      <c r="H48" s="47"/>
      <c r="I48" s="47"/>
      <c r="J48" s="47"/>
      <c r="K48" s="47"/>
      <c r="L48" s="47"/>
      <c r="M48" s="47"/>
      <c r="N48" s="47"/>
      <c r="O48" s="111"/>
      <c r="P48" s="111"/>
      <c r="Q48" s="111"/>
      <c r="R48" s="111"/>
      <c r="S48" s="111"/>
    </row>
    <row r="49" spans="1:19" ht="39.950000000000003" customHeight="1">
      <c r="A49" s="95" t="s">
        <v>101</v>
      </c>
      <c r="B49" s="94" t="s">
        <v>197</v>
      </c>
      <c r="C49" s="47"/>
      <c r="D49" s="47"/>
      <c r="E49" s="47"/>
      <c r="F49" s="47"/>
      <c r="G49" s="47"/>
      <c r="H49" s="47"/>
      <c r="I49" s="47"/>
      <c r="J49" s="47"/>
      <c r="K49" s="47"/>
      <c r="L49" s="47"/>
      <c r="M49" s="47"/>
      <c r="N49" s="47"/>
      <c r="O49" s="111"/>
      <c r="P49" s="111"/>
      <c r="Q49" s="111"/>
      <c r="R49" s="111"/>
      <c r="S49" s="111"/>
    </row>
    <row r="50" spans="1:19" ht="39.950000000000003" customHeight="1">
      <c r="A50" s="99" t="s">
        <v>97</v>
      </c>
      <c r="B50" s="98" t="s">
        <v>179</v>
      </c>
      <c r="C50" s="47"/>
      <c r="D50" s="47"/>
      <c r="E50" s="47"/>
      <c r="F50" s="47"/>
      <c r="G50" s="47"/>
      <c r="H50" s="47"/>
      <c r="I50" s="47"/>
      <c r="J50" s="47"/>
      <c r="K50" s="47"/>
      <c r="L50" s="47"/>
      <c r="M50" s="47"/>
      <c r="N50" s="47"/>
      <c r="O50" s="111">
        <v>332862.94</v>
      </c>
      <c r="P50" s="111">
        <v>318915.20000000001</v>
      </c>
      <c r="Q50" s="111">
        <v>327665.93</v>
      </c>
      <c r="R50" s="111">
        <v>383939.43</v>
      </c>
      <c r="S50" s="111">
        <v>349560.43</v>
      </c>
    </row>
    <row r="51" spans="1:19" ht="39.950000000000003" customHeight="1">
      <c r="A51" s="99" t="s">
        <v>98</v>
      </c>
      <c r="B51" s="98" t="s">
        <v>178</v>
      </c>
      <c r="C51" s="47"/>
      <c r="D51" s="47"/>
      <c r="E51" s="47"/>
      <c r="F51" s="47"/>
      <c r="G51" s="47"/>
      <c r="H51" s="47"/>
      <c r="I51" s="47"/>
      <c r="J51" s="47"/>
      <c r="K51" s="47"/>
      <c r="L51" s="47"/>
      <c r="M51" s="47"/>
      <c r="N51" s="47"/>
      <c r="O51" s="111">
        <v>337809.84</v>
      </c>
      <c r="P51" s="111">
        <v>354872.78</v>
      </c>
      <c r="Q51" s="111">
        <v>348701.07</v>
      </c>
      <c r="R51" s="111">
        <v>406056.33</v>
      </c>
      <c r="S51" s="111">
        <v>352969.32</v>
      </c>
    </row>
    <row r="52" spans="1:19" ht="39.950000000000003" customHeight="1">
      <c r="A52" s="99" t="s">
        <v>147</v>
      </c>
      <c r="B52" s="98" t="s">
        <v>216</v>
      </c>
      <c r="C52" s="47"/>
      <c r="D52" s="47"/>
      <c r="E52" s="47"/>
      <c r="F52" s="47"/>
      <c r="G52" s="47"/>
      <c r="H52" s="47"/>
      <c r="I52" s="47"/>
      <c r="J52" s="47"/>
      <c r="K52" s="47"/>
      <c r="L52" s="47"/>
      <c r="M52" s="47"/>
      <c r="N52" s="47"/>
      <c r="O52" s="111"/>
      <c r="P52" s="111"/>
      <c r="Q52" s="111"/>
      <c r="R52" s="111"/>
      <c r="S52" s="111"/>
    </row>
    <row r="53" spans="1:19" ht="39.950000000000003" customHeight="1">
      <c r="A53" s="99" t="s">
        <v>148</v>
      </c>
      <c r="B53" s="98" t="s">
        <v>190</v>
      </c>
      <c r="C53" s="47"/>
      <c r="D53" s="47"/>
      <c r="E53" s="47"/>
      <c r="F53" s="47"/>
      <c r="G53" s="47"/>
      <c r="H53" s="47"/>
      <c r="I53" s="47"/>
      <c r="J53" s="47"/>
      <c r="K53" s="47"/>
      <c r="L53" s="47"/>
      <c r="M53" s="47"/>
      <c r="N53" s="47"/>
      <c r="O53" s="111">
        <v>20695810.23</v>
      </c>
      <c r="P53" s="111">
        <v>20829284.780000001</v>
      </c>
      <c r="Q53" s="111">
        <v>22494783.690000001</v>
      </c>
      <c r="R53" s="111">
        <v>22792030.050000001</v>
      </c>
      <c r="S53" s="111">
        <v>20488630.68</v>
      </c>
    </row>
    <row r="54" spans="1:19" ht="39.950000000000003" customHeight="1">
      <c r="A54" s="97" t="s">
        <v>99</v>
      </c>
      <c r="B54" s="96" t="s">
        <v>191</v>
      </c>
      <c r="C54" s="47"/>
      <c r="D54" s="47"/>
      <c r="E54" s="47"/>
      <c r="F54" s="47"/>
      <c r="G54" s="47"/>
      <c r="H54" s="47"/>
      <c r="I54" s="47"/>
      <c r="J54" s="47"/>
      <c r="K54" s="47"/>
      <c r="L54" s="47"/>
      <c r="M54" s="47"/>
      <c r="N54" s="47"/>
      <c r="O54" s="111"/>
      <c r="P54" s="111"/>
      <c r="Q54" s="111"/>
      <c r="R54" s="111"/>
      <c r="S54" s="111"/>
    </row>
    <row r="55" spans="1:19" ht="39.950000000000003" customHeight="1">
      <c r="A55" s="97" t="s">
        <v>103</v>
      </c>
      <c r="B55" s="96" t="s">
        <v>192</v>
      </c>
      <c r="C55" s="47"/>
      <c r="D55" s="47"/>
      <c r="E55" s="47"/>
      <c r="F55" s="47"/>
      <c r="G55" s="47"/>
      <c r="H55" s="47"/>
      <c r="I55" s="47"/>
      <c r="J55" s="47"/>
      <c r="K55" s="47"/>
      <c r="L55" s="47"/>
      <c r="M55" s="47"/>
      <c r="N55" s="47"/>
      <c r="O55" s="111">
        <v>7893786.5599999996</v>
      </c>
      <c r="P55" s="111">
        <v>8672867.5700000003</v>
      </c>
      <c r="Q55" s="111">
        <v>9764375.25</v>
      </c>
      <c r="R55" s="111">
        <v>8817109.0700000003</v>
      </c>
      <c r="S55" s="111">
        <v>9011154.6300000008</v>
      </c>
    </row>
    <row r="56" spans="1:19" ht="39.950000000000003" customHeight="1">
      <c r="A56" s="97" t="s">
        <v>145</v>
      </c>
      <c r="B56" s="96" t="s">
        <v>180</v>
      </c>
      <c r="C56" s="47"/>
      <c r="D56" s="47"/>
      <c r="E56" s="47"/>
      <c r="F56" s="47"/>
      <c r="G56" s="47"/>
      <c r="H56" s="47"/>
      <c r="I56" s="47"/>
      <c r="J56" s="47"/>
      <c r="K56" s="47"/>
      <c r="L56" s="47"/>
      <c r="M56" s="47"/>
      <c r="N56" s="47"/>
      <c r="O56" s="111">
        <v>562465.37</v>
      </c>
      <c r="P56" s="111">
        <v>1115935.26</v>
      </c>
      <c r="Q56" s="111">
        <v>871481.82</v>
      </c>
      <c r="R56" s="111">
        <v>1034880.16</v>
      </c>
      <c r="S56" s="111">
        <v>1146379.1100000001</v>
      </c>
    </row>
    <row r="57" spans="1:19" ht="39.950000000000003" customHeight="1">
      <c r="A57" s="97" t="s">
        <v>146</v>
      </c>
      <c r="B57" s="96" t="s">
        <v>181</v>
      </c>
      <c r="C57" s="47"/>
      <c r="D57" s="47"/>
      <c r="E57" s="47"/>
      <c r="F57" s="47"/>
      <c r="G57" s="47"/>
      <c r="H57" s="47"/>
      <c r="I57" s="47"/>
      <c r="J57" s="47"/>
      <c r="K57" s="47"/>
      <c r="L57" s="47"/>
      <c r="M57" s="47"/>
      <c r="N57" s="47"/>
      <c r="O57" s="111">
        <v>553527.13</v>
      </c>
      <c r="P57" s="111">
        <v>1117045.6499999999</v>
      </c>
      <c r="Q57" s="111">
        <v>876661.01</v>
      </c>
      <c r="R57" s="111">
        <v>1032568.89</v>
      </c>
      <c r="S57" s="111">
        <v>1146050.08</v>
      </c>
    </row>
    <row r="58" spans="1:19" ht="39.950000000000003" customHeight="1">
      <c r="A58" s="100" t="s">
        <v>149</v>
      </c>
      <c r="B58" s="101" t="s">
        <v>193</v>
      </c>
      <c r="C58" s="47"/>
      <c r="D58" s="47"/>
      <c r="E58" s="47"/>
      <c r="F58" s="47"/>
      <c r="G58" s="47"/>
      <c r="H58" s="47"/>
      <c r="I58" s="47"/>
      <c r="J58" s="47"/>
      <c r="K58" s="47"/>
      <c r="L58" s="47"/>
      <c r="M58" s="47"/>
      <c r="N58" s="47"/>
      <c r="O58" s="111"/>
      <c r="P58" s="111"/>
      <c r="Q58" s="111"/>
      <c r="R58" s="111"/>
      <c r="S58" s="111"/>
    </row>
    <row r="59" spans="1:19" ht="39.950000000000003" customHeight="1">
      <c r="A59" s="100" t="s">
        <v>150</v>
      </c>
      <c r="B59" s="101" t="s">
        <v>194</v>
      </c>
      <c r="C59" s="47"/>
      <c r="D59" s="47"/>
      <c r="E59" s="47"/>
      <c r="F59" s="47"/>
      <c r="G59" s="47"/>
      <c r="H59" s="47"/>
      <c r="I59" s="47"/>
      <c r="J59" s="47"/>
      <c r="K59" s="47"/>
      <c r="L59" s="47"/>
      <c r="M59" s="47"/>
      <c r="N59" s="47"/>
      <c r="O59" s="111"/>
      <c r="P59" s="111"/>
      <c r="Q59" s="111"/>
      <c r="R59" s="111"/>
      <c r="S59" s="111"/>
    </row>
    <row r="60" spans="1:19" ht="39.950000000000003" customHeight="1">
      <c r="A60" s="100" t="s">
        <v>151</v>
      </c>
      <c r="B60" s="101" t="s">
        <v>182</v>
      </c>
      <c r="C60" s="47"/>
      <c r="D60" s="47"/>
      <c r="E60" s="47"/>
      <c r="F60" s="47"/>
      <c r="G60" s="47"/>
      <c r="H60" s="47"/>
      <c r="I60" s="47"/>
      <c r="J60" s="47"/>
      <c r="K60" s="47"/>
      <c r="L60" s="47"/>
      <c r="M60" s="47"/>
      <c r="N60" s="47"/>
      <c r="O60" s="111">
        <v>300566.37</v>
      </c>
      <c r="P60" s="111">
        <v>1659849.26</v>
      </c>
      <c r="Q60" s="111">
        <v>1604499.79</v>
      </c>
      <c r="R60" s="111">
        <v>1610018.84</v>
      </c>
      <c r="S60" s="111">
        <v>1270721.83</v>
      </c>
    </row>
    <row r="61" spans="1:19" ht="39.950000000000003" customHeight="1">
      <c r="A61" s="100" t="s">
        <v>152</v>
      </c>
      <c r="B61" s="101" t="s">
        <v>185</v>
      </c>
      <c r="C61" s="47"/>
      <c r="D61" s="47"/>
      <c r="E61" s="47"/>
      <c r="F61" s="47"/>
      <c r="G61" s="47"/>
      <c r="H61" s="47"/>
      <c r="I61" s="47"/>
      <c r="J61" s="47"/>
      <c r="K61" s="47"/>
      <c r="L61" s="47"/>
      <c r="M61" s="47"/>
      <c r="N61" s="47"/>
      <c r="O61" s="111">
        <v>294667.5</v>
      </c>
      <c r="P61" s="111">
        <v>1658150.1</v>
      </c>
      <c r="Q61" s="111">
        <v>1613676.77</v>
      </c>
      <c r="R61" s="111">
        <v>1605766.6</v>
      </c>
      <c r="S61" s="111">
        <v>1270357.1000000001</v>
      </c>
    </row>
    <row r="62" spans="1:19" ht="39.950000000000003" customHeight="1">
      <c r="A62" s="102" t="s">
        <v>153</v>
      </c>
      <c r="B62" s="103" t="s">
        <v>195</v>
      </c>
      <c r="C62" s="47"/>
      <c r="D62" s="47"/>
      <c r="E62" s="47"/>
      <c r="F62" s="47"/>
      <c r="G62" s="47"/>
      <c r="H62" s="47"/>
      <c r="I62" s="47"/>
      <c r="J62" s="47"/>
      <c r="K62" s="47"/>
      <c r="L62" s="47"/>
      <c r="M62" s="47"/>
      <c r="N62" s="47"/>
      <c r="O62" s="111"/>
      <c r="P62" s="111"/>
      <c r="Q62" s="111"/>
      <c r="R62" s="111"/>
      <c r="S62" s="111"/>
    </row>
    <row r="63" spans="1:19" ht="39.950000000000003" customHeight="1">
      <c r="A63" s="102" t="s">
        <v>154</v>
      </c>
      <c r="B63" s="103" t="s">
        <v>196</v>
      </c>
      <c r="C63" s="47"/>
      <c r="D63" s="47"/>
      <c r="E63" s="47"/>
      <c r="F63" s="47"/>
      <c r="G63" s="47"/>
      <c r="H63" s="47"/>
      <c r="I63" s="47"/>
      <c r="J63" s="47"/>
      <c r="K63" s="47"/>
      <c r="L63" s="47"/>
      <c r="M63" s="47"/>
      <c r="N63" s="47"/>
      <c r="O63" s="111"/>
      <c r="P63" s="111"/>
      <c r="Q63" s="111"/>
      <c r="R63" s="111"/>
      <c r="S63" s="111"/>
    </row>
    <row r="64" spans="1:19" ht="39.950000000000003" customHeight="1">
      <c r="A64" s="102" t="s">
        <v>155</v>
      </c>
      <c r="B64" s="103" t="s">
        <v>183</v>
      </c>
      <c r="C64" s="47"/>
      <c r="D64" s="47"/>
      <c r="E64" s="47"/>
      <c r="F64" s="47"/>
      <c r="G64" s="47"/>
      <c r="H64" s="47"/>
      <c r="I64" s="47"/>
      <c r="J64" s="47"/>
      <c r="K64" s="47"/>
      <c r="L64" s="47"/>
      <c r="M64" s="47"/>
      <c r="N64" s="47"/>
      <c r="O64" s="111">
        <v>104369.22</v>
      </c>
      <c r="P64" s="111">
        <v>49991.93</v>
      </c>
      <c r="Q64" s="111">
        <v>69037.899999999994</v>
      </c>
      <c r="R64" s="111">
        <v>97202.98</v>
      </c>
      <c r="S64" s="111">
        <v>28776</v>
      </c>
    </row>
    <row r="65" spans="1:19" ht="39.950000000000003" customHeight="1">
      <c r="A65" s="102" t="s">
        <v>156</v>
      </c>
      <c r="B65" s="103" t="s">
        <v>184</v>
      </c>
      <c r="C65" s="47"/>
      <c r="D65" s="47"/>
      <c r="E65" s="47"/>
      <c r="F65" s="47"/>
      <c r="G65" s="47"/>
      <c r="H65" s="47"/>
      <c r="I65" s="47"/>
      <c r="J65" s="47"/>
      <c r="K65" s="47"/>
      <c r="L65" s="47"/>
      <c r="M65" s="47"/>
      <c r="N65" s="47"/>
      <c r="O65" s="111">
        <v>110347.71</v>
      </c>
      <c r="P65" s="111">
        <v>49675.27</v>
      </c>
      <c r="Q65" s="111">
        <v>64046.720000000001</v>
      </c>
      <c r="R65" s="111">
        <v>97131.38</v>
      </c>
      <c r="S65" s="111">
        <v>28774.15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selection activeCell="A2" sqref="A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2" topLeftCell="A3" activePane="bottomLeft" state="frozen"/>
      <selection pane="bottomLeft" activeCell="A2" sqref="A2"/>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c r="I96" s="7"/>
      <c r="J96" s="7"/>
      <c r="K96" s="7"/>
      <c r="L96" s="7"/>
      <c r="M96" s="7"/>
      <c r="N96" s="10"/>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c r="I191" s="7"/>
      <c r="J191" s="7"/>
      <c r="K191" s="7"/>
      <c r="L191" s="7"/>
      <c r="M191" s="7"/>
      <c r="N191" s="10"/>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83269.960000000006</v>
      </c>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v>21694.86</v>
      </c>
      <c r="R197" s="34">
        <v>21694.86</v>
      </c>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v>6854.8</v>
      </c>
      <c r="R199" s="34">
        <v>6854.8</v>
      </c>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v>145523.35999999999</v>
      </c>
      <c r="R201" s="34">
        <v>145523.35999999999</v>
      </c>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v>16509.5</v>
      </c>
      <c r="P203" s="34">
        <v>16509.5</v>
      </c>
      <c r="Q203" s="34">
        <v>16509.5</v>
      </c>
      <c r="R203" s="34">
        <v>16509.5</v>
      </c>
      <c r="S203" s="34"/>
    </row>
    <row r="204" spans="1:19">
      <c r="B204" s="5">
        <v>2011</v>
      </c>
      <c r="C204" s="33"/>
      <c r="D204" s="33"/>
      <c r="E204" s="33"/>
      <c r="F204" s="33"/>
      <c r="G204" s="33"/>
      <c r="H204" s="34"/>
      <c r="I204" s="34"/>
      <c r="J204" s="34"/>
      <c r="K204" s="34"/>
      <c r="L204" s="34"/>
      <c r="M204" s="34"/>
      <c r="N204" s="34"/>
      <c r="O204" s="34">
        <v>105912.89</v>
      </c>
      <c r="P204" s="34">
        <v>105912.89</v>
      </c>
      <c r="Q204" s="34">
        <v>105912.89</v>
      </c>
      <c r="R204" s="34">
        <v>105912.89</v>
      </c>
      <c r="S204" s="34"/>
    </row>
    <row r="205" spans="1:19">
      <c r="B205" s="5">
        <v>2010</v>
      </c>
      <c r="C205" s="33"/>
      <c r="D205" s="33"/>
      <c r="E205" s="33"/>
      <c r="F205" s="33"/>
      <c r="G205" s="34"/>
      <c r="H205" s="34"/>
      <c r="I205" s="34"/>
      <c r="J205" s="34"/>
      <c r="K205" s="34"/>
      <c r="L205" s="34"/>
      <c r="M205" s="34"/>
      <c r="N205" s="34"/>
      <c r="O205" s="34">
        <v>2669710.5399999996</v>
      </c>
      <c r="P205" s="34">
        <v>2669710.5399999996</v>
      </c>
      <c r="Q205" s="34">
        <v>2669710.5399999996</v>
      </c>
      <c r="R205" s="34">
        <v>2669710.5399999996</v>
      </c>
      <c r="S205" s="34"/>
    </row>
    <row r="206" spans="1:19">
      <c r="B206" s="5">
        <v>2009</v>
      </c>
      <c r="C206" s="33"/>
      <c r="D206" s="33"/>
      <c r="E206" s="33"/>
      <c r="F206" s="34"/>
      <c r="G206" s="34"/>
      <c r="H206" s="34"/>
      <c r="I206" s="34"/>
      <c r="J206" s="34"/>
      <c r="K206" s="34"/>
      <c r="L206" s="34"/>
      <c r="M206" s="34"/>
      <c r="N206" s="34"/>
      <c r="O206" s="34">
        <v>2667</v>
      </c>
      <c r="P206" s="34">
        <v>2667</v>
      </c>
      <c r="Q206" s="34">
        <v>2667</v>
      </c>
      <c r="R206" s="34">
        <v>2667</v>
      </c>
      <c r="S206" s="34"/>
    </row>
    <row r="207" spans="1:19">
      <c r="B207" s="5">
        <v>2008</v>
      </c>
      <c r="C207" s="33"/>
      <c r="D207" s="33"/>
      <c r="E207" s="34"/>
      <c r="F207" s="34"/>
      <c r="G207" s="34"/>
      <c r="H207" s="34"/>
      <c r="I207" s="34"/>
      <c r="J207" s="34"/>
      <c r="K207" s="34"/>
      <c r="L207" s="34"/>
      <c r="M207" s="34"/>
      <c r="N207" s="34"/>
      <c r="O207" s="34">
        <v>281476.57</v>
      </c>
      <c r="P207" s="34">
        <v>281476.57</v>
      </c>
      <c r="Q207" s="34">
        <v>281476.57</v>
      </c>
      <c r="R207" s="34">
        <v>281476.57</v>
      </c>
      <c r="S207" s="34"/>
    </row>
    <row r="208" spans="1:19">
      <c r="B208" s="5">
        <v>2007</v>
      </c>
      <c r="C208" s="33"/>
      <c r="D208" s="34"/>
      <c r="E208" s="34"/>
      <c r="F208" s="34"/>
      <c r="G208" s="34"/>
      <c r="H208" s="34"/>
      <c r="I208" s="34"/>
      <c r="J208" s="34"/>
      <c r="K208" s="34"/>
      <c r="L208" s="34"/>
      <c r="M208" s="34"/>
      <c r="N208" s="34"/>
      <c r="O208" s="34"/>
      <c r="P208" s="34"/>
      <c r="Q208" s="34">
        <v>189920</v>
      </c>
      <c r="R208" s="34">
        <v>189920</v>
      </c>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v>3919.3</v>
      </c>
      <c r="P210" s="34">
        <v>3919.3</v>
      </c>
      <c r="Q210" s="34">
        <v>3919.3</v>
      </c>
      <c r="R210" s="34">
        <v>3919.3</v>
      </c>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v>17286.36</v>
      </c>
      <c r="P212" s="34">
        <v>17286.36</v>
      </c>
      <c r="Q212" s="34">
        <v>17286.36</v>
      </c>
      <c r="R212" s="34">
        <v>17286.36</v>
      </c>
      <c r="S212" s="34"/>
    </row>
    <row r="213" spans="2:19">
      <c r="B213" s="5">
        <v>2002</v>
      </c>
      <c r="C213" s="34"/>
      <c r="D213" s="34"/>
      <c r="E213" s="34"/>
      <c r="F213" s="34"/>
      <c r="G213" s="34"/>
      <c r="H213" s="34"/>
      <c r="I213" s="34"/>
      <c r="J213" s="34"/>
      <c r="K213" s="34"/>
      <c r="L213" s="34"/>
      <c r="M213" s="34"/>
      <c r="N213" s="34"/>
      <c r="O213" s="34">
        <v>43421.8</v>
      </c>
      <c r="P213" s="34">
        <v>43421.8</v>
      </c>
      <c r="Q213" s="34">
        <v>43421.8</v>
      </c>
      <c r="R213" s="34">
        <v>43421.8</v>
      </c>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v>7158.09</v>
      </c>
      <c r="P218" s="34">
        <v>7158.09</v>
      </c>
      <c r="Q218" s="34">
        <v>7158.09</v>
      </c>
      <c r="R218" s="34">
        <v>7158.09</v>
      </c>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v>4554.59</v>
      </c>
      <c r="P223" s="34">
        <v>4554.59</v>
      </c>
      <c r="Q223" s="34">
        <v>4554.59</v>
      </c>
      <c r="R223" s="34">
        <v>4554.59</v>
      </c>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v>127480.92000000001</v>
      </c>
      <c r="P225" s="34">
        <v>127480.92000000001</v>
      </c>
      <c r="Q225" s="34">
        <v>127480.92000000001</v>
      </c>
      <c r="R225" s="34">
        <v>127480.92000000001</v>
      </c>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v>25271.62</v>
      </c>
      <c r="P245" s="34">
        <v>25271.62</v>
      </c>
      <c r="Q245" s="34">
        <v>25271.62</v>
      </c>
      <c r="R245" s="34">
        <v>25271.62</v>
      </c>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v>8008.88</v>
      </c>
      <c r="P248" s="34">
        <v>8008.88</v>
      </c>
      <c r="Q248" s="34">
        <v>8008.88</v>
      </c>
      <c r="R248" s="34">
        <v>8008.88</v>
      </c>
      <c r="S248" s="34"/>
    </row>
    <row r="249" spans="2:19">
      <c r="B249" s="5">
        <v>1966</v>
      </c>
      <c r="C249" s="34"/>
      <c r="D249" s="34"/>
      <c r="E249" s="34"/>
      <c r="F249" s="34"/>
      <c r="G249" s="34"/>
      <c r="H249" s="34"/>
      <c r="I249" s="34"/>
      <c r="J249" s="34"/>
      <c r="K249" s="34"/>
      <c r="L249" s="34"/>
      <c r="M249" s="34"/>
      <c r="N249" s="34"/>
      <c r="O249" s="34">
        <v>91113.24</v>
      </c>
      <c r="P249" s="34">
        <v>91113.24</v>
      </c>
      <c r="Q249" s="34">
        <v>91113.24</v>
      </c>
      <c r="R249" s="34">
        <v>91113.24</v>
      </c>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c r="I286" s="7"/>
      <c r="J286" s="7"/>
      <c r="K286" s="7"/>
      <c r="L286" s="7"/>
      <c r="M286" s="7"/>
      <c r="N286" s="10"/>
      <c r="O286" s="10">
        <f>SUM(O194:O285)</f>
        <v>3404491.2999999989</v>
      </c>
      <c r="P286" s="10">
        <f>SUM(P194:P285)</f>
        <v>3404491.2999999989</v>
      </c>
      <c r="Q286" s="10">
        <f>SUM(Q194:Q285)</f>
        <v>3768484.3199999989</v>
      </c>
      <c r="R286" s="10">
        <f>SUM(R193:R285)</f>
        <v>3851754.2799999989</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c r="I381" s="7"/>
      <c r="J381" s="7"/>
      <c r="K381" s="7"/>
      <c r="L381" s="7"/>
      <c r="M381" s="7"/>
      <c r="N381" s="10"/>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c r="I476" s="7"/>
      <c r="J476" s="7"/>
      <c r="K476" s="7"/>
      <c r="L476" s="7"/>
      <c r="M476" s="7"/>
      <c r="N476" s="10"/>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1344.72</v>
      </c>
      <c r="S479" s="34"/>
    </row>
    <row r="480" spans="1:19">
      <c r="B480" s="5">
        <v>2020</v>
      </c>
      <c r="C480" s="33"/>
      <c r="D480" s="33"/>
      <c r="E480" s="33"/>
      <c r="F480" s="33"/>
      <c r="G480" s="33"/>
      <c r="H480" s="33"/>
      <c r="I480" s="33"/>
      <c r="J480" s="33"/>
      <c r="K480" s="33"/>
      <c r="L480" s="33"/>
      <c r="M480" s="33"/>
      <c r="N480" s="33"/>
      <c r="O480" s="33"/>
      <c r="P480" s="33"/>
      <c r="Q480" s="34">
        <v>3015.82</v>
      </c>
      <c r="R480" s="34">
        <v>3015.82</v>
      </c>
      <c r="S480" s="34"/>
    </row>
    <row r="481" spans="1:19">
      <c r="A481" s="37"/>
      <c r="B481" s="5">
        <v>2019</v>
      </c>
      <c r="C481" s="33"/>
      <c r="D481" s="33"/>
      <c r="E481" s="33"/>
      <c r="F481" s="33"/>
      <c r="G481" s="33"/>
      <c r="H481" s="33"/>
      <c r="I481" s="33"/>
      <c r="J481" s="33"/>
      <c r="K481" s="33"/>
      <c r="L481" s="33"/>
      <c r="M481" s="33"/>
      <c r="N481" s="33"/>
      <c r="O481" s="33"/>
      <c r="P481" s="34">
        <v>15626.18</v>
      </c>
      <c r="Q481" s="34">
        <v>15626.18</v>
      </c>
      <c r="R481" s="34">
        <v>15626.18</v>
      </c>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v>958.36</v>
      </c>
      <c r="P483" s="34">
        <v>958.36</v>
      </c>
      <c r="Q483" s="34">
        <v>958.36</v>
      </c>
      <c r="R483" s="34">
        <v>958.36</v>
      </c>
      <c r="S483" s="34"/>
    </row>
    <row r="484" spans="1:19">
      <c r="B484" s="5">
        <v>2016</v>
      </c>
      <c r="C484" s="33"/>
      <c r="D484" s="33"/>
      <c r="E484" s="33"/>
      <c r="F484" s="33"/>
      <c r="G484" s="33"/>
      <c r="H484" s="33"/>
      <c r="I484" s="33"/>
      <c r="J484" s="33"/>
      <c r="K484" s="33"/>
      <c r="L484" s="33"/>
      <c r="M484" s="34"/>
      <c r="N484" s="34"/>
      <c r="O484" s="34">
        <v>6351.68</v>
      </c>
      <c r="P484" s="34">
        <v>6351.68</v>
      </c>
      <c r="Q484" s="34">
        <v>6351.68</v>
      </c>
      <c r="R484" s="34">
        <v>6351.68</v>
      </c>
      <c r="S484" s="34"/>
    </row>
    <row r="485" spans="1:19">
      <c r="B485" s="5">
        <v>2015</v>
      </c>
      <c r="C485" s="33"/>
      <c r="D485" s="33"/>
      <c r="E485" s="33"/>
      <c r="F485" s="33"/>
      <c r="G485" s="33"/>
      <c r="H485" s="33"/>
      <c r="I485" s="33"/>
      <c r="J485" s="33"/>
      <c r="K485" s="33"/>
      <c r="L485" s="34"/>
      <c r="M485" s="34"/>
      <c r="N485" s="34"/>
      <c r="O485" s="34">
        <v>4803.62</v>
      </c>
      <c r="P485" s="34">
        <v>4803.62</v>
      </c>
      <c r="Q485" s="34">
        <v>4803.62</v>
      </c>
      <c r="R485" s="34">
        <v>4803.62</v>
      </c>
      <c r="S485" s="34"/>
    </row>
    <row r="486" spans="1:19">
      <c r="B486" s="5">
        <v>2014</v>
      </c>
      <c r="C486" s="33"/>
      <c r="D486" s="33"/>
      <c r="E486" s="33"/>
      <c r="F486" s="33"/>
      <c r="G486" s="33"/>
      <c r="H486" s="33"/>
      <c r="I486" s="33"/>
      <c r="J486" s="33"/>
      <c r="K486" s="34"/>
      <c r="L486" s="34"/>
      <c r="M486" s="34"/>
      <c r="N486" s="34"/>
      <c r="O486" s="34">
        <v>3813.47</v>
      </c>
      <c r="P486" s="34">
        <v>3813.47</v>
      </c>
      <c r="Q486" s="34">
        <v>3813.47</v>
      </c>
      <c r="R486" s="34">
        <v>3813.47</v>
      </c>
      <c r="S486" s="34"/>
    </row>
    <row r="487" spans="1:19">
      <c r="B487" s="5">
        <v>2013</v>
      </c>
      <c r="C487" s="33"/>
      <c r="D487" s="33"/>
      <c r="E487" s="33"/>
      <c r="F487" s="33"/>
      <c r="G487" s="33"/>
      <c r="H487" s="33"/>
      <c r="I487" s="33"/>
      <c r="J487" s="34"/>
      <c r="K487" s="34"/>
      <c r="L487" s="34"/>
      <c r="M487" s="34"/>
      <c r="N487" s="34"/>
      <c r="O487" s="34">
        <v>41475.379999999997</v>
      </c>
      <c r="P487" s="34">
        <v>41475.379999999997</v>
      </c>
      <c r="Q487" s="34">
        <v>41475.379999999997</v>
      </c>
      <c r="R487" s="34">
        <v>41475.379999999997</v>
      </c>
      <c r="S487" s="34"/>
    </row>
    <row r="488" spans="1:19">
      <c r="B488" s="5">
        <v>2012</v>
      </c>
      <c r="C488" s="33"/>
      <c r="D488" s="33"/>
      <c r="E488" s="33"/>
      <c r="F488" s="33"/>
      <c r="G488" s="33"/>
      <c r="H488" s="33"/>
      <c r="I488" s="34"/>
      <c r="J488" s="34"/>
      <c r="K488" s="34"/>
      <c r="L488" s="34"/>
      <c r="M488" s="34"/>
      <c r="N488" s="34"/>
      <c r="O488" s="34">
        <v>22081.89</v>
      </c>
      <c r="P488" s="34">
        <v>22081.89</v>
      </c>
      <c r="Q488" s="34">
        <v>22081.89</v>
      </c>
      <c r="R488" s="34">
        <v>22081.89</v>
      </c>
      <c r="S488" s="34"/>
    </row>
    <row r="489" spans="1:19">
      <c r="B489" s="5">
        <v>2011</v>
      </c>
      <c r="C489" s="33"/>
      <c r="D489" s="33"/>
      <c r="E489" s="33"/>
      <c r="F489" s="33"/>
      <c r="G489" s="33"/>
      <c r="H489" s="34"/>
      <c r="I489" s="34"/>
      <c r="J489" s="34"/>
      <c r="K489" s="34"/>
      <c r="L489" s="34"/>
      <c r="M489" s="34"/>
      <c r="N489" s="34"/>
      <c r="O489" s="34">
        <v>639.24</v>
      </c>
      <c r="P489" s="34">
        <v>639.24</v>
      </c>
      <c r="Q489" s="34">
        <v>639.24</v>
      </c>
      <c r="R489" s="34">
        <v>639.24</v>
      </c>
      <c r="S489" s="34"/>
    </row>
    <row r="490" spans="1:19">
      <c r="B490" s="5">
        <v>2010</v>
      </c>
      <c r="C490" s="33"/>
      <c r="D490" s="33"/>
      <c r="E490" s="33"/>
      <c r="F490" s="33"/>
      <c r="G490" s="34"/>
      <c r="H490" s="34"/>
      <c r="I490" s="34"/>
      <c r="J490" s="34"/>
      <c r="K490" s="34"/>
      <c r="L490" s="34"/>
      <c r="M490" s="34"/>
      <c r="N490" s="34"/>
      <c r="O490" s="34">
        <v>6873.94</v>
      </c>
      <c r="P490" s="34">
        <v>6873.94</v>
      </c>
      <c r="Q490" s="34">
        <v>6873.94</v>
      </c>
      <c r="R490" s="34">
        <v>6873.94</v>
      </c>
      <c r="S490" s="34"/>
    </row>
    <row r="491" spans="1:19">
      <c r="B491" s="5">
        <v>2009</v>
      </c>
      <c r="C491" s="33"/>
      <c r="D491" s="33"/>
      <c r="E491" s="33"/>
      <c r="F491" s="34"/>
      <c r="G491" s="34"/>
      <c r="H491" s="34"/>
      <c r="I491" s="34"/>
      <c r="J491" s="34"/>
      <c r="K491" s="34"/>
      <c r="L491" s="34"/>
      <c r="M491" s="34"/>
      <c r="N491" s="34"/>
      <c r="O491" s="34">
        <v>4941.54</v>
      </c>
      <c r="P491" s="34">
        <v>4941.54</v>
      </c>
      <c r="Q491" s="34">
        <v>4941.54</v>
      </c>
      <c r="R491" s="34">
        <v>4941.54</v>
      </c>
      <c r="S491" s="34"/>
    </row>
    <row r="492" spans="1:19">
      <c r="B492" s="5">
        <v>2008</v>
      </c>
      <c r="C492" s="33"/>
      <c r="D492" s="33"/>
      <c r="E492" s="34"/>
      <c r="F492" s="34"/>
      <c r="G492" s="34"/>
      <c r="H492" s="34"/>
      <c r="I492" s="34"/>
      <c r="J492" s="34"/>
      <c r="K492" s="34"/>
      <c r="L492" s="34"/>
      <c r="M492" s="34"/>
      <c r="N492" s="34"/>
      <c r="O492" s="34">
        <v>3712.68</v>
      </c>
      <c r="P492" s="34">
        <v>3712.68</v>
      </c>
      <c r="Q492" s="34">
        <v>3712.68</v>
      </c>
      <c r="R492" s="34">
        <v>3712.68</v>
      </c>
      <c r="S492" s="34"/>
    </row>
    <row r="493" spans="1:19">
      <c r="B493" s="5">
        <v>2007</v>
      </c>
      <c r="C493" s="33"/>
      <c r="D493" s="34"/>
      <c r="E493" s="34"/>
      <c r="F493" s="34"/>
      <c r="G493" s="34"/>
      <c r="H493" s="34"/>
      <c r="I493" s="34"/>
      <c r="J493" s="34"/>
      <c r="K493" s="34"/>
      <c r="L493" s="34"/>
      <c r="M493" s="34"/>
      <c r="N493" s="34"/>
      <c r="O493" s="34">
        <v>19000.36</v>
      </c>
      <c r="P493" s="34">
        <v>19000.36</v>
      </c>
      <c r="Q493" s="34">
        <v>19000.36</v>
      </c>
      <c r="R493" s="34">
        <v>19000.36</v>
      </c>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v>13528.509999999998</v>
      </c>
      <c r="P495" s="34">
        <v>13528.509999999998</v>
      </c>
      <c r="Q495" s="34">
        <v>13528.509999999998</v>
      </c>
      <c r="R495" s="34">
        <v>13528.509999999998</v>
      </c>
      <c r="S495" s="34"/>
    </row>
    <row r="496" spans="1:19">
      <c r="B496" s="5">
        <v>2004</v>
      </c>
      <c r="C496" s="34"/>
      <c r="D496" s="34"/>
      <c r="E496" s="34"/>
      <c r="F496" s="34"/>
      <c r="G496" s="34"/>
      <c r="H496" s="34"/>
      <c r="I496" s="34"/>
      <c r="J496" s="34"/>
      <c r="K496" s="34"/>
      <c r="L496" s="34"/>
      <c r="M496" s="34"/>
      <c r="N496" s="34"/>
      <c r="O496" s="34">
        <v>810.15</v>
      </c>
      <c r="P496" s="34">
        <v>810.15</v>
      </c>
      <c r="Q496" s="34">
        <v>810.15</v>
      </c>
      <c r="R496" s="34">
        <v>810.15</v>
      </c>
      <c r="S496" s="34"/>
    </row>
    <row r="497" spans="2:19">
      <c r="B497" s="5">
        <v>2003</v>
      </c>
      <c r="C497" s="34"/>
      <c r="D497" s="34"/>
      <c r="E497" s="34"/>
      <c r="F497" s="34"/>
      <c r="G497" s="34"/>
      <c r="H497" s="34"/>
      <c r="I497" s="34"/>
      <c r="J497" s="34"/>
      <c r="K497" s="34"/>
      <c r="L497" s="34"/>
      <c r="M497" s="34"/>
      <c r="N497" s="34"/>
      <c r="O497" s="34">
        <v>946.76</v>
      </c>
      <c r="P497" s="34">
        <v>946.76</v>
      </c>
      <c r="Q497" s="34">
        <v>946.76</v>
      </c>
      <c r="R497" s="34">
        <v>946.76</v>
      </c>
      <c r="S497" s="34"/>
    </row>
    <row r="498" spans="2:19">
      <c r="B498" s="5">
        <v>2002</v>
      </c>
      <c r="C498" s="34"/>
      <c r="D498" s="34"/>
      <c r="E498" s="34"/>
      <c r="F498" s="34"/>
      <c r="G498" s="34"/>
      <c r="H498" s="34"/>
      <c r="I498" s="34"/>
      <c r="J498" s="34"/>
      <c r="K498" s="34"/>
      <c r="L498" s="34"/>
      <c r="M498" s="34"/>
      <c r="N498" s="34"/>
      <c r="O498" s="34">
        <v>1734</v>
      </c>
      <c r="P498" s="34">
        <v>1734</v>
      </c>
      <c r="Q498" s="34">
        <v>1734</v>
      </c>
      <c r="R498" s="34">
        <v>1734</v>
      </c>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v>0</v>
      </c>
      <c r="P500" s="34">
        <v>0</v>
      </c>
      <c r="Q500" s="34">
        <v>0</v>
      </c>
      <c r="R500" s="34">
        <v>0</v>
      </c>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c r="I571" s="7"/>
      <c r="J571" s="7"/>
      <c r="K571" s="7"/>
      <c r="L571" s="7"/>
      <c r="M571" s="7"/>
      <c r="N571" s="10"/>
      <c r="O571" s="10">
        <f>SUM(O479:O570)</f>
        <v>131671.57999999996</v>
      </c>
      <c r="P571" s="10">
        <f>SUM(P479:P570)</f>
        <v>147297.76</v>
      </c>
      <c r="Q571" s="10">
        <f>SUM(Q479:Q570)</f>
        <v>150313.57999999999</v>
      </c>
      <c r="R571" s="10">
        <f>SUM(R478:R570)</f>
        <v>151658.30000000002</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9133.64</v>
      </c>
      <c r="S574" s="34"/>
    </row>
    <row r="575" spans="1:19">
      <c r="B575" s="5">
        <v>2020</v>
      </c>
      <c r="C575" s="33"/>
      <c r="D575" s="33"/>
      <c r="E575" s="33"/>
      <c r="F575" s="33"/>
      <c r="G575" s="33"/>
      <c r="H575" s="33"/>
      <c r="I575" s="33"/>
      <c r="J575" s="33"/>
      <c r="K575" s="33"/>
      <c r="L575" s="33"/>
      <c r="M575" s="33"/>
      <c r="N575" s="33"/>
      <c r="O575" s="33"/>
      <c r="P575" s="33"/>
      <c r="Q575" s="34">
        <v>11246.73</v>
      </c>
      <c r="R575" s="34">
        <v>11246.73</v>
      </c>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v>6067.07</v>
      </c>
      <c r="P580" s="34">
        <v>6067.07</v>
      </c>
      <c r="Q580" s="34">
        <v>6067.07</v>
      </c>
      <c r="R580" s="34">
        <v>6067.07</v>
      </c>
      <c r="S580" s="34"/>
    </row>
    <row r="581" spans="1:19">
      <c r="B581" s="5">
        <v>2014</v>
      </c>
      <c r="C581" s="33"/>
      <c r="D581" s="33"/>
      <c r="E581" s="33"/>
      <c r="F581" s="33"/>
      <c r="G581" s="33"/>
      <c r="H581" s="33"/>
      <c r="I581" s="33"/>
      <c r="J581" s="33"/>
      <c r="K581" s="34"/>
      <c r="L581" s="34"/>
      <c r="M581" s="34"/>
      <c r="N581" s="34"/>
      <c r="O581" s="34">
        <v>1036.42</v>
      </c>
      <c r="P581" s="34">
        <v>1036.42</v>
      </c>
      <c r="Q581" s="34">
        <v>1036.42</v>
      </c>
      <c r="R581" s="34">
        <v>1036.42</v>
      </c>
      <c r="S581" s="34"/>
    </row>
    <row r="582" spans="1:19">
      <c r="B582" s="5">
        <v>2013</v>
      </c>
      <c r="C582" s="33"/>
      <c r="D582" s="33"/>
      <c r="E582" s="33"/>
      <c r="F582" s="33"/>
      <c r="G582" s="33"/>
      <c r="H582" s="33"/>
      <c r="I582" s="33"/>
      <c r="J582" s="34"/>
      <c r="K582" s="34"/>
      <c r="L582" s="34"/>
      <c r="M582" s="34"/>
      <c r="N582" s="34"/>
      <c r="O582" s="34">
        <v>9644.0500000000011</v>
      </c>
      <c r="P582" s="34">
        <v>9644.0500000000011</v>
      </c>
      <c r="Q582" s="34">
        <v>9644.0500000000011</v>
      </c>
      <c r="R582" s="34">
        <v>9644.0500000000011</v>
      </c>
      <c r="S582" s="34"/>
    </row>
    <row r="583" spans="1:19">
      <c r="B583" s="5">
        <v>2012</v>
      </c>
      <c r="C583" s="33"/>
      <c r="D583" s="33"/>
      <c r="E583" s="33"/>
      <c r="F583" s="33"/>
      <c r="G583" s="33"/>
      <c r="H583" s="33"/>
      <c r="I583" s="34"/>
      <c r="J583" s="34"/>
      <c r="K583" s="34"/>
      <c r="L583" s="34"/>
      <c r="M583" s="34"/>
      <c r="N583" s="34"/>
      <c r="O583" s="34">
        <v>28533.48</v>
      </c>
      <c r="P583" s="34">
        <v>28533.48</v>
      </c>
      <c r="Q583" s="34">
        <v>28533.48</v>
      </c>
      <c r="R583" s="34">
        <v>28533.48</v>
      </c>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v>1659.52</v>
      </c>
      <c r="P585" s="34">
        <v>1659.52</v>
      </c>
      <c r="Q585" s="34">
        <v>1659.52</v>
      </c>
      <c r="R585" s="34">
        <v>1659.52</v>
      </c>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v>1850.24</v>
      </c>
      <c r="P587" s="34">
        <v>1850.24</v>
      </c>
      <c r="Q587" s="34">
        <v>1850.24</v>
      </c>
      <c r="R587" s="34">
        <v>1850.24</v>
      </c>
      <c r="S587" s="34"/>
    </row>
    <row r="588" spans="1:19">
      <c r="B588" s="5">
        <v>2007</v>
      </c>
      <c r="C588" s="33"/>
      <c r="D588" s="34"/>
      <c r="E588" s="34"/>
      <c r="F588" s="34"/>
      <c r="G588" s="34"/>
      <c r="H588" s="34"/>
      <c r="I588" s="34"/>
      <c r="J588" s="34"/>
      <c r="K588" s="34"/>
      <c r="L588" s="34"/>
      <c r="M588" s="34"/>
      <c r="N588" s="34"/>
      <c r="O588" s="34">
        <v>19149.07</v>
      </c>
      <c r="P588" s="34">
        <v>19149.07</v>
      </c>
      <c r="Q588" s="34">
        <v>19149.07</v>
      </c>
      <c r="R588" s="34">
        <v>19149.07</v>
      </c>
      <c r="S588" s="34"/>
    </row>
    <row r="589" spans="1:19">
      <c r="B589" s="5">
        <v>2006</v>
      </c>
      <c r="C589" s="34"/>
      <c r="D589" s="34"/>
      <c r="E589" s="34"/>
      <c r="F589" s="34"/>
      <c r="G589" s="34"/>
      <c r="H589" s="34"/>
      <c r="I589" s="34"/>
      <c r="J589" s="34"/>
      <c r="K589" s="34"/>
      <c r="L589" s="34"/>
      <c r="M589" s="34"/>
      <c r="N589" s="34"/>
      <c r="O589" s="34">
        <v>6851.45</v>
      </c>
      <c r="P589" s="34">
        <v>6851.45</v>
      </c>
      <c r="Q589" s="34">
        <v>6851.45</v>
      </c>
      <c r="R589" s="34">
        <v>6851.45</v>
      </c>
      <c r="S589" s="34"/>
    </row>
    <row r="590" spans="1:19">
      <c r="B590" s="5">
        <v>2005</v>
      </c>
      <c r="C590" s="34"/>
      <c r="D590" s="34"/>
      <c r="E590" s="34"/>
      <c r="F590" s="34"/>
      <c r="G590" s="34"/>
      <c r="H590" s="34"/>
      <c r="I590" s="34"/>
      <c r="J590" s="34"/>
      <c r="K590" s="34"/>
      <c r="L590" s="34"/>
      <c r="M590" s="34"/>
      <c r="N590" s="34"/>
      <c r="O590" s="34">
        <v>611.13</v>
      </c>
      <c r="P590" s="34">
        <v>611.13</v>
      </c>
      <c r="Q590" s="34">
        <v>611.13</v>
      </c>
      <c r="R590" s="34">
        <v>611.13</v>
      </c>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v>4205.49</v>
      </c>
      <c r="P592" s="34">
        <v>4205.49</v>
      </c>
      <c r="Q592" s="34">
        <v>4205.49</v>
      </c>
      <c r="R592" s="34">
        <v>4205.49</v>
      </c>
      <c r="S592" s="34"/>
    </row>
    <row r="593" spans="2:19">
      <c r="B593" s="5">
        <v>2002</v>
      </c>
      <c r="C593" s="34"/>
      <c r="D593" s="34"/>
      <c r="E593" s="34"/>
      <c r="F593" s="34"/>
      <c r="G593" s="34"/>
      <c r="H593" s="34"/>
      <c r="I593" s="34"/>
      <c r="J593" s="34"/>
      <c r="K593" s="34"/>
      <c r="L593" s="34"/>
      <c r="M593" s="34"/>
      <c r="N593" s="34"/>
      <c r="O593" s="34">
        <v>386.9</v>
      </c>
      <c r="P593" s="34">
        <v>386.9</v>
      </c>
      <c r="Q593" s="34">
        <v>386.9</v>
      </c>
      <c r="R593" s="34">
        <v>0</v>
      </c>
      <c r="S593" s="34"/>
    </row>
    <row r="594" spans="2:19">
      <c r="B594" s="5">
        <v>2001</v>
      </c>
      <c r="C594" s="34"/>
      <c r="D594" s="34"/>
      <c r="E594" s="34"/>
      <c r="F594" s="34"/>
      <c r="G594" s="34"/>
      <c r="H594" s="34"/>
      <c r="I594" s="34"/>
      <c r="J594" s="34"/>
      <c r="K594" s="34"/>
      <c r="L594" s="34"/>
      <c r="M594" s="34"/>
      <c r="N594" s="34"/>
      <c r="O594" s="34">
        <v>1401.73</v>
      </c>
      <c r="P594" s="34">
        <v>1401.73</v>
      </c>
      <c r="Q594" s="34">
        <v>1401.73</v>
      </c>
      <c r="R594" s="34">
        <v>1401.73</v>
      </c>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v>796.3</v>
      </c>
      <c r="P596" s="34">
        <v>796.3</v>
      </c>
      <c r="Q596" s="34">
        <v>796.3</v>
      </c>
      <c r="R596" s="34">
        <v>796.3</v>
      </c>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v>0</v>
      </c>
      <c r="P598" s="34">
        <v>0</v>
      </c>
      <c r="Q598" s="34">
        <v>0</v>
      </c>
      <c r="R598" s="34">
        <v>0</v>
      </c>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v>1072.18</v>
      </c>
      <c r="P602" s="34">
        <v>1072.18</v>
      </c>
      <c r="Q602" s="34">
        <v>1072.18</v>
      </c>
      <c r="R602" s="34">
        <v>1072.18</v>
      </c>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c r="I666" s="7"/>
      <c r="J666" s="7"/>
      <c r="K666" s="7"/>
      <c r="L666" s="7"/>
      <c r="M666" s="7"/>
      <c r="N666" s="10"/>
      <c r="O666" s="10">
        <f>SUM(O574:O665)</f>
        <v>83265.03</v>
      </c>
      <c r="P666" s="10">
        <f>SUM(P574:P665)</f>
        <v>83265.03</v>
      </c>
      <c r="Q666" s="10">
        <f>SUM(Q574:Q665)</f>
        <v>94511.75999999998</v>
      </c>
      <c r="R666" s="10">
        <f>SUM(R573:R665)</f>
        <v>103258.5</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c r="I761" s="7"/>
      <c r="J761" s="7"/>
      <c r="K761" s="7"/>
      <c r="L761" s="7"/>
      <c r="M761" s="7"/>
      <c r="N761" s="10"/>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3392.01</v>
      </c>
      <c r="S764" s="34"/>
    </row>
    <row r="765" spans="1:19">
      <c r="B765" s="5">
        <v>2020</v>
      </c>
      <c r="C765" s="33"/>
      <c r="D765" s="33"/>
      <c r="E765" s="33"/>
      <c r="F765" s="33"/>
      <c r="G765" s="33"/>
      <c r="H765" s="33"/>
      <c r="I765" s="33"/>
      <c r="J765" s="33"/>
      <c r="K765" s="33"/>
      <c r="L765" s="33"/>
      <c r="M765" s="33"/>
      <c r="N765" s="33"/>
      <c r="O765" s="33"/>
      <c r="P765" s="33"/>
      <c r="Q765" s="34">
        <v>68181.58</v>
      </c>
      <c r="R765" s="34">
        <v>68181.58</v>
      </c>
      <c r="S765" s="34"/>
    </row>
    <row r="766" spans="1:19">
      <c r="A766" s="37"/>
      <c r="B766" s="5">
        <v>2019</v>
      </c>
      <c r="C766" s="33"/>
      <c r="D766" s="33"/>
      <c r="E766" s="33"/>
      <c r="F766" s="33"/>
      <c r="G766" s="33"/>
      <c r="H766" s="33"/>
      <c r="I766" s="33"/>
      <c r="J766" s="33"/>
      <c r="K766" s="33"/>
      <c r="L766" s="33"/>
      <c r="M766" s="33"/>
      <c r="N766" s="33"/>
      <c r="O766" s="33"/>
      <c r="P766" s="34">
        <v>43839.34</v>
      </c>
      <c r="Q766" s="34">
        <v>48637.82</v>
      </c>
      <c r="R766" s="34">
        <v>48637.82</v>
      </c>
      <c r="S766" s="34"/>
    </row>
    <row r="767" spans="1:19">
      <c r="A767" s="37"/>
      <c r="B767" s="5">
        <v>2018</v>
      </c>
      <c r="C767" s="33"/>
      <c r="D767" s="33"/>
      <c r="E767" s="33"/>
      <c r="F767" s="33"/>
      <c r="G767" s="33"/>
      <c r="H767" s="33"/>
      <c r="I767" s="33"/>
      <c r="J767" s="33"/>
      <c r="K767" s="33"/>
      <c r="L767" s="33"/>
      <c r="M767" s="33"/>
      <c r="N767" s="33"/>
      <c r="O767" s="34">
        <v>286627.31</v>
      </c>
      <c r="P767" s="34">
        <v>293642.08</v>
      </c>
      <c r="Q767" s="34">
        <v>204933.86</v>
      </c>
      <c r="R767" s="34">
        <v>204933.86</v>
      </c>
      <c r="S767" s="34"/>
    </row>
    <row r="768" spans="1:19">
      <c r="A768" s="37"/>
      <c r="B768" s="5">
        <v>2017</v>
      </c>
      <c r="C768" s="33"/>
      <c r="D768" s="33"/>
      <c r="E768" s="33"/>
      <c r="F768" s="33"/>
      <c r="G768" s="33"/>
      <c r="H768" s="33"/>
      <c r="I768" s="33"/>
      <c r="J768" s="33"/>
      <c r="K768" s="33"/>
      <c r="L768" s="33"/>
      <c r="M768" s="33"/>
      <c r="N768" s="34"/>
      <c r="O768" s="34">
        <v>162993.48000000001</v>
      </c>
      <c r="P768" s="34">
        <v>163099.42000000001</v>
      </c>
      <c r="Q768" s="34">
        <v>163099.42000000001</v>
      </c>
      <c r="R768" s="34">
        <v>163099.42000000001</v>
      </c>
      <c r="S768" s="34"/>
    </row>
    <row r="769" spans="2:19">
      <c r="B769" s="5">
        <v>2016</v>
      </c>
      <c r="C769" s="33"/>
      <c r="D769" s="33"/>
      <c r="E769" s="33"/>
      <c r="F769" s="33"/>
      <c r="G769" s="33"/>
      <c r="H769" s="33"/>
      <c r="I769" s="33"/>
      <c r="J769" s="33"/>
      <c r="K769" s="33"/>
      <c r="L769" s="33"/>
      <c r="M769" s="34"/>
      <c r="N769" s="34"/>
      <c r="O769" s="34">
        <v>431531.43</v>
      </c>
      <c r="P769" s="34">
        <v>431531.43</v>
      </c>
      <c r="Q769" s="34">
        <v>431531.43</v>
      </c>
      <c r="R769" s="34">
        <v>431531.43</v>
      </c>
      <c r="S769" s="34"/>
    </row>
    <row r="770" spans="2:19">
      <c r="B770" s="5">
        <v>2015</v>
      </c>
      <c r="C770" s="33"/>
      <c r="D770" s="33"/>
      <c r="E770" s="33"/>
      <c r="F770" s="33"/>
      <c r="G770" s="33"/>
      <c r="H770" s="33"/>
      <c r="I770" s="33"/>
      <c r="J770" s="33"/>
      <c r="K770" s="33"/>
      <c r="L770" s="34"/>
      <c r="M770" s="34"/>
      <c r="N770" s="34"/>
      <c r="O770" s="34">
        <v>4532.32</v>
      </c>
      <c r="P770" s="34">
        <v>4532.32</v>
      </c>
      <c r="Q770" s="34">
        <v>4532.32</v>
      </c>
      <c r="R770" s="34">
        <v>4532.32</v>
      </c>
      <c r="S770" s="34"/>
    </row>
    <row r="771" spans="2:19">
      <c r="B771" s="5">
        <v>2014</v>
      </c>
      <c r="C771" s="33"/>
      <c r="D771" s="33"/>
      <c r="E771" s="33"/>
      <c r="F771" s="33"/>
      <c r="G771" s="33"/>
      <c r="H771" s="33"/>
      <c r="I771" s="33"/>
      <c r="J771" s="33"/>
      <c r="K771" s="34"/>
      <c r="L771" s="34"/>
      <c r="M771" s="34"/>
      <c r="N771" s="34"/>
      <c r="O771" s="34">
        <v>21263.66</v>
      </c>
      <c r="P771" s="34">
        <v>21263.66</v>
      </c>
      <c r="Q771" s="34">
        <v>21263.66</v>
      </c>
      <c r="R771" s="34">
        <v>21263.66</v>
      </c>
      <c r="S771" s="34"/>
    </row>
    <row r="772" spans="2:19">
      <c r="B772" s="5">
        <v>2013</v>
      </c>
      <c r="C772" s="33"/>
      <c r="D772" s="33"/>
      <c r="E772" s="33"/>
      <c r="F772" s="33"/>
      <c r="G772" s="33"/>
      <c r="H772" s="33"/>
      <c r="I772" s="33"/>
      <c r="J772" s="34"/>
      <c r="K772" s="34"/>
      <c r="L772" s="34"/>
      <c r="M772" s="34"/>
      <c r="N772" s="34"/>
      <c r="O772" s="34">
        <v>25524.65</v>
      </c>
      <c r="P772" s="34">
        <v>25524.65</v>
      </c>
      <c r="Q772" s="34">
        <v>25524.65</v>
      </c>
      <c r="R772" s="34">
        <v>25524.65</v>
      </c>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v>151427.69</v>
      </c>
      <c r="P774" s="34">
        <v>151427.69</v>
      </c>
      <c r="Q774" s="34">
        <v>151427.69</v>
      </c>
      <c r="R774" s="34">
        <v>151427.69</v>
      </c>
      <c r="S774" s="34"/>
    </row>
    <row r="775" spans="2:19">
      <c r="B775" s="5">
        <v>2010</v>
      </c>
      <c r="C775" s="33"/>
      <c r="D775" s="33"/>
      <c r="E775" s="33"/>
      <c r="F775" s="33"/>
      <c r="G775" s="34"/>
      <c r="H775" s="34"/>
      <c r="I775" s="34"/>
      <c r="J775" s="34"/>
      <c r="K775" s="34"/>
      <c r="L775" s="34"/>
      <c r="M775" s="34"/>
      <c r="N775" s="34"/>
      <c r="O775" s="34">
        <v>9398.5500000000011</v>
      </c>
      <c r="P775" s="34">
        <v>9398.5500000000011</v>
      </c>
      <c r="Q775" s="34">
        <v>9398.5500000000011</v>
      </c>
      <c r="R775" s="34">
        <v>9398.5500000000011</v>
      </c>
      <c r="S775" s="34"/>
    </row>
    <row r="776" spans="2:19">
      <c r="B776" s="5">
        <v>2009</v>
      </c>
      <c r="C776" s="33"/>
      <c r="D776" s="33"/>
      <c r="E776" s="33"/>
      <c r="F776" s="34"/>
      <c r="G776" s="34"/>
      <c r="H776" s="34"/>
      <c r="I776" s="34"/>
      <c r="J776" s="34"/>
      <c r="K776" s="34"/>
      <c r="L776" s="34"/>
      <c r="M776" s="34"/>
      <c r="N776" s="34"/>
      <c r="O776" s="34">
        <v>147743.12</v>
      </c>
      <c r="P776" s="34">
        <v>147743.12</v>
      </c>
      <c r="Q776" s="34">
        <v>147743.12</v>
      </c>
      <c r="R776" s="34">
        <v>147743.12</v>
      </c>
      <c r="S776" s="34"/>
    </row>
    <row r="777" spans="2:19">
      <c r="B777" s="5">
        <v>2008</v>
      </c>
      <c r="C777" s="33"/>
      <c r="D777" s="33"/>
      <c r="E777" s="34"/>
      <c r="F777" s="34"/>
      <c r="G777" s="34"/>
      <c r="H777" s="34"/>
      <c r="I777" s="34"/>
      <c r="J777" s="34"/>
      <c r="K777" s="34"/>
      <c r="L777" s="34"/>
      <c r="M777" s="34"/>
      <c r="N777" s="34"/>
      <c r="O777" s="34">
        <v>40968.76</v>
      </c>
      <c r="P777" s="34">
        <v>40968.76</v>
      </c>
      <c r="Q777" s="34">
        <v>40968.76</v>
      </c>
      <c r="R777" s="34">
        <v>40968.76</v>
      </c>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c r="I856" s="7"/>
      <c r="J856" s="7"/>
      <c r="K856" s="7"/>
      <c r="L856" s="7"/>
      <c r="M856" s="7"/>
      <c r="N856" s="10"/>
      <c r="O856" s="10">
        <f>SUM(O764:O855)</f>
        <v>1282010.97</v>
      </c>
      <c r="P856" s="10">
        <f>SUM(P764:P855)</f>
        <v>1332971.0200000003</v>
      </c>
      <c r="Q856" s="10">
        <f>SUM(Q764:Q855)</f>
        <v>1317242.8600000001</v>
      </c>
      <c r="R856" s="10">
        <f>SUM(R763:R855)</f>
        <v>1320634.8700000003</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18770</v>
      </c>
      <c r="S859" s="34"/>
    </row>
    <row r="860" spans="1:19">
      <c r="B860" s="5">
        <v>2020</v>
      </c>
      <c r="C860" s="33"/>
      <c r="D860" s="33"/>
      <c r="E860" s="33"/>
      <c r="F860" s="33"/>
      <c r="G860" s="33"/>
      <c r="H860" s="33"/>
      <c r="I860" s="33"/>
      <c r="J860" s="33"/>
      <c r="K860" s="33"/>
      <c r="L860" s="33"/>
      <c r="M860" s="33"/>
      <c r="N860" s="33"/>
      <c r="O860" s="33"/>
      <c r="P860" s="33"/>
      <c r="Q860" s="34">
        <v>336588.52</v>
      </c>
      <c r="R860" s="34">
        <v>400775.52</v>
      </c>
      <c r="S860" s="34"/>
    </row>
    <row r="861" spans="1:19">
      <c r="A861" s="37"/>
      <c r="B861" s="5">
        <v>2019</v>
      </c>
      <c r="C861" s="33"/>
      <c r="D861" s="33"/>
      <c r="E861" s="33"/>
      <c r="F861" s="33"/>
      <c r="G861" s="33"/>
      <c r="H861" s="33"/>
      <c r="I861" s="33"/>
      <c r="J861" s="33"/>
      <c r="K861" s="33"/>
      <c r="L861" s="33"/>
      <c r="M861" s="33"/>
      <c r="N861" s="33"/>
      <c r="O861" s="33"/>
      <c r="P861" s="34">
        <v>42052</v>
      </c>
      <c r="Q861" s="34">
        <v>42052</v>
      </c>
      <c r="R861" s="34">
        <v>42052</v>
      </c>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v>87814.59</v>
      </c>
      <c r="P863" s="34">
        <v>87814.59</v>
      </c>
      <c r="Q863" s="34">
        <v>87814.59</v>
      </c>
      <c r="R863" s="34">
        <v>87814.59</v>
      </c>
      <c r="S863" s="34"/>
    </row>
    <row r="864" spans="1:19">
      <c r="B864" s="5">
        <v>2016</v>
      </c>
      <c r="C864" s="33"/>
      <c r="D864" s="33"/>
      <c r="E864" s="33"/>
      <c r="F864" s="33"/>
      <c r="G864" s="33"/>
      <c r="H864" s="33"/>
      <c r="I864" s="33"/>
      <c r="J864" s="33"/>
      <c r="K864" s="33"/>
      <c r="L864" s="33"/>
      <c r="M864" s="34"/>
      <c r="N864" s="34"/>
      <c r="O864" s="34">
        <v>68813.820000000007</v>
      </c>
      <c r="P864" s="34">
        <v>68813.820000000007</v>
      </c>
      <c r="Q864" s="34">
        <v>68813.820000000007</v>
      </c>
      <c r="R864" s="34">
        <v>68813.820000000007</v>
      </c>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v>1678.12</v>
      </c>
      <c r="P869" s="34">
        <v>1678.12</v>
      </c>
      <c r="Q869" s="34">
        <v>1678.12</v>
      </c>
      <c r="R869" s="34">
        <v>1678.12</v>
      </c>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v>24542.43</v>
      </c>
      <c r="P871" s="34">
        <v>24542.43</v>
      </c>
      <c r="Q871" s="34">
        <v>24542.43</v>
      </c>
      <c r="R871" s="34">
        <v>24542.43</v>
      </c>
      <c r="S871" s="34"/>
    </row>
    <row r="872" spans="2:19">
      <c r="B872" s="5">
        <v>2008</v>
      </c>
      <c r="C872" s="33"/>
      <c r="D872" s="33"/>
      <c r="E872" s="34"/>
      <c r="F872" s="34"/>
      <c r="G872" s="34"/>
      <c r="H872" s="34"/>
      <c r="I872" s="34"/>
      <c r="J872" s="34"/>
      <c r="K872" s="34"/>
      <c r="L872" s="34"/>
      <c r="M872" s="34"/>
      <c r="N872" s="34"/>
      <c r="O872" s="34">
        <v>1109</v>
      </c>
      <c r="P872" s="34">
        <v>1109</v>
      </c>
      <c r="Q872" s="34">
        <v>1109</v>
      </c>
      <c r="R872" s="34">
        <v>1109</v>
      </c>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v>0</v>
      </c>
      <c r="P874" s="34">
        <v>0</v>
      </c>
      <c r="Q874" s="34">
        <v>0</v>
      </c>
      <c r="R874" s="34">
        <v>0</v>
      </c>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c r="I951" s="7"/>
      <c r="J951" s="7"/>
      <c r="K951" s="7"/>
      <c r="L951" s="7"/>
      <c r="M951" s="7"/>
      <c r="N951" s="10"/>
      <c r="O951" s="10">
        <f>SUM(O859:O950)</f>
        <v>183957.96</v>
      </c>
      <c r="P951" s="10">
        <f>SUM(P859:P950)</f>
        <v>226009.96</v>
      </c>
      <c r="Q951" s="10">
        <f>SUM(Q859:Q950)</f>
        <v>562598.48</v>
      </c>
      <c r="R951" s="10">
        <f>SUM(R858:R950)</f>
        <v>645555.48</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v>2537.14</v>
      </c>
      <c r="P960" s="34">
        <v>2537.14</v>
      </c>
      <c r="Q960" s="34">
        <v>2537.14</v>
      </c>
      <c r="R960" s="34">
        <v>2537.14</v>
      </c>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c r="I1046" s="7"/>
      <c r="J1046" s="7"/>
      <c r="K1046" s="7"/>
      <c r="L1046" s="7"/>
      <c r="M1046" s="7"/>
      <c r="N1046" s="10"/>
      <c r="O1046" s="10">
        <f>SUM(O954:O1045)</f>
        <v>2537.14</v>
      </c>
      <c r="P1046" s="10">
        <f>SUM(P954:P1045)</f>
        <v>2537.14</v>
      </c>
      <c r="Q1046" s="10">
        <f>SUM(Q954:Q1045)</f>
        <v>2537.14</v>
      </c>
      <c r="R1046" s="10">
        <f>SUM(R953:R1045)</f>
        <v>2537.14</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c r="I1141" s="7"/>
      <c r="J1141" s="7"/>
      <c r="K1141" s="7"/>
      <c r="L1141" s="7"/>
      <c r="M1141" s="7"/>
      <c r="N1141" s="10"/>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c r="I1236" s="7"/>
      <c r="J1236" s="7"/>
      <c r="K1236" s="7"/>
      <c r="L1236" s="7"/>
      <c r="M1236" s="7"/>
      <c r="N1236" s="10"/>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364410.91</v>
      </c>
      <c r="S1239" s="34"/>
    </row>
    <row r="1240" spans="1:19">
      <c r="B1240" s="5">
        <v>2020</v>
      </c>
      <c r="C1240" s="33"/>
      <c r="D1240" s="33"/>
      <c r="E1240" s="33"/>
      <c r="F1240" s="33"/>
      <c r="G1240" s="33"/>
      <c r="H1240" s="33"/>
      <c r="I1240" s="33"/>
      <c r="J1240" s="33"/>
      <c r="K1240" s="33"/>
      <c r="L1240" s="33"/>
      <c r="M1240" s="33"/>
      <c r="N1240" s="33"/>
      <c r="O1240" s="33"/>
      <c r="P1240" s="33"/>
      <c r="Q1240" s="34">
        <v>1846769.76</v>
      </c>
      <c r="R1240" s="34">
        <v>1922927.15</v>
      </c>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v>4005.62</v>
      </c>
      <c r="P1242" s="34">
        <v>4005.62</v>
      </c>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v>31054.19</v>
      </c>
      <c r="P1244" s="34">
        <v>31054.19</v>
      </c>
      <c r="Q1244" s="34">
        <v>31054.19</v>
      </c>
      <c r="R1244" s="34">
        <v>31054.19</v>
      </c>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v>2196400.5699999998</v>
      </c>
      <c r="P1250" s="34">
        <v>2196400.5699999998</v>
      </c>
      <c r="Q1250" s="34">
        <v>2196400.5699999998</v>
      </c>
      <c r="R1250" s="34">
        <v>2196400.5699999998</v>
      </c>
      <c r="S1250" s="34"/>
    </row>
    <row r="1251" spans="2:19">
      <c r="B1251" s="5">
        <v>2009</v>
      </c>
      <c r="C1251" s="33"/>
      <c r="D1251" s="33"/>
      <c r="E1251" s="33"/>
      <c r="F1251" s="34"/>
      <c r="G1251" s="34"/>
      <c r="H1251" s="34"/>
      <c r="I1251" s="34"/>
      <c r="J1251" s="34"/>
      <c r="K1251" s="34"/>
      <c r="L1251" s="34"/>
      <c r="M1251" s="34"/>
      <c r="N1251" s="34"/>
      <c r="O1251" s="34">
        <v>658701.28</v>
      </c>
      <c r="P1251" s="34">
        <v>658701.28</v>
      </c>
      <c r="Q1251" s="34">
        <v>658701.28</v>
      </c>
      <c r="R1251" s="34">
        <v>658701.28</v>
      </c>
      <c r="S1251" s="34"/>
    </row>
    <row r="1252" spans="2:19">
      <c r="B1252" s="5">
        <v>2008</v>
      </c>
      <c r="C1252" s="33"/>
      <c r="D1252" s="33"/>
      <c r="E1252" s="34"/>
      <c r="F1252" s="34"/>
      <c r="G1252" s="34"/>
      <c r="H1252" s="34"/>
      <c r="I1252" s="34"/>
      <c r="J1252" s="34"/>
      <c r="K1252" s="34"/>
      <c r="L1252" s="34"/>
      <c r="M1252" s="34"/>
      <c r="N1252" s="34"/>
      <c r="O1252" s="34">
        <v>1360136.3</v>
      </c>
      <c r="P1252" s="34">
        <v>1360136.3</v>
      </c>
      <c r="Q1252" s="34">
        <v>1360136.3</v>
      </c>
      <c r="R1252" s="34">
        <v>1360136.3</v>
      </c>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v>2143982.6</v>
      </c>
      <c r="P1257" s="34">
        <v>2143982.6</v>
      </c>
      <c r="Q1257" s="34">
        <v>2143982.6</v>
      </c>
      <c r="R1257" s="34">
        <v>2143982.6</v>
      </c>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v>1871861.05</v>
      </c>
      <c r="P1263" s="34">
        <v>1871861.05</v>
      </c>
      <c r="Q1263" s="34">
        <v>1871861.05</v>
      </c>
      <c r="R1263" s="34">
        <v>1871861.05</v>
      </c>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c r="I1331" s="7"/>
      <c r="J1331" s="7"/>
      <c r="K1331" s="7"/>
      <c r="L1331" s="7"/>
      <c r="M1331" s="7"/>
      <c r="N1331" s="10"/>
      <c r="O1331" s="10">
        <f>SUM(O1239:O1330)</f>
        <v>8266141.6100000003</v>
      </c>
      <c r="P1331" s="10">
        <f>SUM(P1239:P1330)</f>
        <v>8266141.6100000003</v>
      </c>
      <c r="Q1331" s="10">
        <f>SUM(Q1239:Q1330)</f>
        <v>10108905.75</v>
      </c>
      <c r="R1331" s="10">
        <f>SUM(R1238:R1330)</f>
        <v>10549474.050000001</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c r="I1426" s="7"/>
      <c r="J1426" s="7"/>
      <c r="K1426" s="7"/>
      <c r="L1426" s="7"/>
      <c r="M1426" s="7"/>
      <c r="N1426" s="10"/>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c r="I1521" s="7"/>
      <c r="J1521" s="7"/>
      <c r="K1521" s="7"/>
      <c r="L1521" s="7"/>
      <c r="M1521" s="7"/>
      <c r="N1521" s="10"/>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v>233683.98</v>
      </c>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v>2754785.58</v>
      </c>
      <c r="P1535" s="34">
        <v>2754785.58</v>
      </c>
      <c r="Q1535" s="34">
        <v>2754785.58</v>
      </c>
      <c r="R1535" s="34">
        <v>2754785.58</v>
      </c>
      <c r="S1535" s="34"/>
    </row>
    <row r="1536" spans="1:19">
      <c r="B1536" s="5">
        <v>2009</v>
      </c>
      <c r="C1536" s="33"/>
      <c r="D1536" s="33"/>
      <c r="E1536" s="33"/>
      <c r="F1536" s="34"/>
      <c r="G1536" s="34"/>
      <c r="H1536" s="34"/>
      <c r="I1536" s="34"/>
      <c r="J1536" s="34"/>
      <c r="K1536" s="34"/>
      <c r="L1536" s="34"/>
      <c r="M1536" s="34"/>
      <c r="N1536" s="34"/>
      <c r="O1536" s="34">
        <v>258508.33</v>
      </c>
      <c r="P1536" s="34">
        <v>258508.33</v>
      </c>
      <c r="Q1536" s="34">
        <v>258508.33</v>
      </c>
      <c r="R1536" s="34">
        <v>258508.33</v>
      </c>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v>323097.13</v>
      </c>
      <c r="P1540" s="34">
        <v>323097.13</v>
      </c>
      <c r="Q1540" s="34">
        <v>323097.13</v>
      </c>
      <c r="R1540" s="34">
        <v>323097.13</v>
      </c>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v>0</v>
      </c>
      <c r="P1556" s="34">
        <v>0</v>
      </c>
      <c r="Q1556" s="34">
        <v>0</v>
      </c>
      <c r="R1556" s="34">
        <v>0</v>
      </c>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v>0</v>
      </c>
      <c r="P1563" s="34">
        <v>0</v>
      </c>
      <c r="Q1563" s="34">
        <v>0</v>
      </c>
      <c r="R1563" s="34">
        <v>0</v>
      </c>
      <c r="S1563" s="34"/>
    </row>
    <row r="1564" spans="2:19">
      <c r="B1564" s="5">
        <v>1981</v>
      </c>
      <c r="C1564" s="34"/>
      <c r="D1564" s="34"/>
      <c r="E1564" s="34"/>
      <c r="F1564" s="34"/>
      <c r="G1564" s="34"/>
      <c r="H1564" s="34"/>
      <c r="I1564" s="34"/>
      <c r="J1564" s="34"/>
      <c r="K1564" s="34"/>
      <c r="L1564" s="34"/>
      <c r="M1564" s="34"/>
      <c r="N1564" s="34"/>
      <c r="O1564" s="34">
        <v>24793.57</v>
      </c>
      <c r="P1564" s="34">
        <v>24793.57</v>
      </c>
      <c r="Q1564" s="34">
        <v>24793.57</v>
      </c>
      <c r="R1564" s="34">
        <v>24793.57</v>
      </c>
      <c r="S1564" s="34"/>
    </row>
    <row r="1565" spans="2:19">
      <c r="B1565" s="5">
        <v>1980</v>
      </c>
      <c r="C1565" s="34"/>
      <c r="D1565" s="34"/>
      <c r="E1565" s="34"/>
      <c r="F1565" s="34"/>
      <c r="G1565" s="34"/>
      <c r="H1565" s="34"/>
      <c r="I1565" s="34"/>
      <c r="J1565" s="34"/>
      <c r="K1565" s="34"/>
      <c r="L1565" s="34"/>
      <c r="M1565" s="34"/>
      <c r="N1565" s="34"/>
      <c r="O1565" s="34">
        <v>136965.89000000001</v>
      </c>
      <c r="P1565" s="34">
        <v>136965.89000000001</v>
      </c>
      <c r="Q1565" s="34">
        <v>136965.89000000001</v>
      </c>
      <c r="R1565" s="34">
        <v>136965.89000000001</v>
      </c>
      <c r="S1565" s="34"/>
    </row>
    <row r="1566" spans="2:19">
      <c r="B1566" s="5">
        <v>1979</v>
      </c>
      <c r="C1566" s="34"/>
      <c r="D1566" s="34"/>
      <c r="E1566" s="34"/>
      <c r="F1566" s="34"/>
      <c r="G1566" s="34"/>
      <c r="H1566" s="34"/>
      <c r="I1566" s="34"/>
      <c r="J1566" s="34"/>
      <c r="K1566" s="34"/>
      <c r="L1566" s="34"/>
      <c r="M1566" s="34"/>
      <c r="N1566" s="34"/>
      <c r="O1566" s="34">
        <v>0</v>
      </c>
      <c r="P1566" s="34">
        <v>0</v>
      </c>
      <c r="Q1566" s="34">
        <v>0</v>
      </c>
      <c r="R1566" s="34">
        <v>0</v>
      </c>
      <c r="S1566" s="34"/>
    </row>
    <row r="1567" spans="2:19">
      <c r="B1567" s="5">
        <v>1978</v>
      </c>
      <c r="C1567" s="34"/>
      <c r="D1567" s="34"/>
      <c r="E1567" s="34"/>
      <c r="F1567" s="34"/>
      <c r="G1567" s="34"/>
      <c r="H1567" s="34"/>
      <c r="I1567" s="34"/>
      <c r="J1567" s="34"/>
      <c r="K1567" s="34"/>
      <c r="L1567" s="34"/>
      <c r="M1567" s="34"/>
      <c r="N1567" s="34"/>
      <c r="O1567" s="34">
        <v>211834.87</v>
      </c>
      <c r="P1567" s="34">
        <v>211834.87</v>
      </c>
      <c r="Q1567" s="34">
        <v>211834.87</v>
      </c>
      <c r="R1567" s="34">
        <v>211834.87</v>
      </c>
      <c r="S1567" s="34"/>
    </row>
    <row r="1568" spans="2:19">
      <c r="B1568" s="5">
        <v>1977</v>
      </c>
      <c r="C1568" s="34"/>
      <c r="D1568" s="34"/>
      <c r="E1568" s="34"/>
      <c r="F1568" s="34"/>
      <c r="G1568" s="34"/>
      <c r="H1568" s="34"/>
      <c r="I1568" s="34"/>
      <c r="J1568" s="34"/>
      <c r="K1568" s="34"/>
      <c r="L1568" s="34"/>
      <c r="M1568" s="34"/>
      <c r="N1568" s="34"/>
      <c r="O1568" s="34">
        <v>48246.01</v>
      </c>
      <c r="P1568" s="34">
        <v>48246.01</v>
      </c>
      <c r="Q1568" s="34">
        <v>48246.01</v>
      </c>
      <c r="R1568" s="34">
        <v>48246.01</v>
      </c>
      <c r="S1568" s="34"/>
    </row>
    <row r="1569" spans="2:19">
      <c r="B1569" s="5">
        <v>1976</v>
      </c>
      <c r="C1569" s="34"/>
      <c r="D1569" s="34"/>
      <c r="E1569" s="34"/>
      <c r="F1569" s="34"/>
      <c r="G1569" s="34"/>
      <c r="H1569" s="34"/>
      <c r="I1569" s="34"/>
      <c r="J1569" s="34"/>
      <c r="K1569" s="34"/>
      <c r="L1569" s="34"/>
      <c r="M1569" s="34"/>
      <c r="N1569" s="34"/>
      <c r="O1569" s="34">
        <v>25985.39</v>
      </c>
      <c r="P1569" s="34">
        <v>25985.39</v>
      </c>
      <c r="Q1569" s="34">
        <v>25985.39</v>
      </c>
      <c r="R1569" s="34">
        <v>25985.39</v>
      </c>
      <c r="S1569" s="34"/>
    </row>
    <row r="1570" spans="2:19">
      <c r="B1570" s="5">
        <v>1975</v>
      </c>
      <c r="C1570" s="34"/>
      <c r="D1570" s="34"/>
      <c r="E1570" s="34"/>
      <c r="F1570" s="34"/>
      <c r="G1570" s="34"/>
      <c r="H1570" s="34"/>
      <c r="I1570" s="34"/>
      <c r="J1570" s="34"/>
      <c r="K1570" s="34"/>
      <c r="L1570" s="34"/>
      <c r="M1570" s="34"/>
      <c r="N1570" s="34"/>
      <c r="O1570" s="34">
        <v>21465.06</v>
      </c>
      <c r="P1570" s="34">
        <v>21465.06</v>
      </c>
      <c r="Q1570" s="34">
        <v>21465.06</v>
      </c>
      <c r="R1570" s="34">
        <v>21465.06</v>
      </c>
      <c r="S1570" s="34"/>
    </row>
    <row r="1571" spans="2:19">
      <c r="B1571" s="5">
        <v>1974</v>
      </c>
      <c r="C1571" s="34"/>
      <c r="D1571" s="34"/>
      <c r="E1571" s="34"/>
      <c r="F1571" s="34"/>
      <c r="G1571" s="34"/>
      <c r="H1571" s="34"/>
      <c r="I1571" s="34"/>
      <c r="J1571" s="34"/>
      <c r="K1571" s="34"/>
      <c r="L1571" s="34"/>
      <c r="M1571" s="34"/>
      <c r="N1571" s="34"/>
      <c r="O1571" s="34">
        <v>56368.91</v>
      </c>
      <c r="P1571" s="34">
        <v>56368.91</v>
      </c>
      <c r="Q1571" s="34">
        <v>56368.91</v>
      </c>
      <c r="R1571" s="34">
        <v>56368.91</v>
      </c>
      <c r="S1571" s="34"/>
    </row>
    <row r="1572" spans="2:19">
      <c r="B1572" s="5">
        <v>1973</v>
      </c>
      <c r="C1572" s="34"/>
      <c r="D1572" s="34"/>
      <c r="E1572" s="34"/>
      <c r="F1572" s="34"/>
      <c r="G1572" s="34"/>
      <c r="H1572" s="34"/>
      <c r="I1572" s="34"/>
      <c r="J1572" s="34"/>
      <c r="K1572" s="34"/>
      <c r="L1572" s="34"/>
      <c r="M1572" s="34"/>
      <c r="N1572" s="34"/>
      <c r="O1572" s="34">
        <v>143159.17000000001</v>
      </c>
      <c r="P1572" s="34">
        <v>143159.17000000001</v>
      </c>
      <c r="Q1572" s="34">
        <v>143159.17000000001</v>
      </c>
      <c r="R1572" s="34">
        <v>143159.17000000001</v>
      </c>
      <c r="S1572" s="34"/>
    </row>
    <row r="1573" spans="2:19">
      <c r="B1573" s="5">
        <v>1972</v>
      </c>
      <c r="C1573" s="34"/>
      <c r="D1573" s="34"/>
      <c r="E1573" s="34"/>
      <c r="F1573" s="34"/>
      <c r="G1573" s="34"/>
      <c r="H1573" s="34"/>
      <c r="I1573" s="34"/>
      <c r="J1573" s="34"/>
      <c r="K1573" s="34"/>
      <c r="L1573" s="34"/>
      <c r="M1573" s="34"/>
      <c r="N1573" s="34"/>
      <c r="O1573" s="34">
        <v>1154306.8700000001</v>
      </c>
      <c r="P1573" s="34">
        <v>1154306.8700000001</v>
      </c>
      <c r="Q1573" s="34">
        <v>1154306.8700000001</v>
      </c>
      <c r="R1573" s="34">
        <v>1154306.8700000001</v>
      </c>
      <c r="S1573" s="34"/>
    </row>
    <row r="1574" spans="2:19">
      <c r="B1574" s="5">
        <v>1971</v>
      </c>
      <c r="C1574" s="34"/>
      <c r="D1574" s="34"/>
      <c r="E1574" s="34"/>
      <c r="F1574" s="34"/>
      <c r="G1574" s="34"/>
      <c r="H1574" s="34"/>
      <c r="I1574" s="34"/>
      <c r="J1574" s="34"/>
      <c r="K1574" s="34"/>
      <c r="L1574" s="34"/>
      <c r="M1574" s="34"/>
      <c r="N1574" s="34"/>
      <c r="O1574" s="34">
        <v>167333.04999999999</v>
      </c>
      <c r="P1574" s="34">
        <v>167333.04999999999</v>
      </c>
      <c r="Q1574" s="34">
        <v>167333.04999999999</v>
      </c>
      <c r="R1574" s="34">
        <v>167333.04999999999</v>
      </c>
      <c r="S1574" s="34"/>
    </row>
    <row r="1575" spans="2:19">
      <c r="B1575" s="5">
        <v>1970</v>
      </c>
      <c r="C1575" s="34"/>
      <c r="D1575" s="34"/>
      <c r="E1575" s="34"/>
      <c r="F1575" s="34"/>
      <c r="G1575" s="34"/>
      <c r="H1575" s="34"/>
      <c r="I1575" s="34"/>
      <c r="J1575" s="34"/>
      <c r="K1575" s="34"/>
      <c r="L1575" s="34"/>
      <c r="M1575" s="34"/>
      <c r="N1575" s="34"/>
      <c r="O1575" s="34">
        <v>378498.65</v>
      </c>
      <c r="P1575" s="34">
        <v>378498.65</v>
      </c>
      <c r="Q1575" s="34">
        <v>378498.65</v>
      </c>
      <c r="R1575" s="34">
        <v>378498.65</v>
      </c>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c r="I1616" s="7"/>
      <c r="J1616" s="7"/>
      <c r="K1616" s="7"/>
      <c r="L1616" s="7"/>
      <c r="M1616" s="7"/>
      <c r="N1616" s="10"/>
      <c r="O1616" s="10">
        <f>SUM(O1524:O1615)</f>
        <v>5705348.4800000004</v>
      </c>
      <c r="P1616" s="10">
        <f>SUM(P1524:P1615)</f>
        <v>5705348.4800000004</v>
      </c>
      <c r="Q1616" s="10">
        <f>SUM(Q1524:Q1615)</f>
        <v>5705348.4800000004</v>
      </c>
      <c r="R1616" s="10">
        <f>SUM(R1523:R1615)</f>
        <v>5939032.4600000009</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c r="I1711" s="7"/>
      <c r="J1711" s="7"/>
      <c r="K1711" s="7"/>
      <c r="L1711" s="7"/>
      <c r="M1711" s="7"/>
      <c r="N1711" s="10"/>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v>4073.8</v>
      </c>
      <c r="R1715" s="34">
        <v>4073.8</v>
      </c>
      <c r="S1715" s="34"/>
    </row>
    <row r="1716" spans="1:19">
      <c r="A1716" s="37"/>
      <c r="B1716" s="5">
        <v>2019</v>
      </c>
      <c r="C1716" s="33"/>
      <c r="D1716" s="33"/>
      <c r="E1716" s="33"/>
      <c r="F1716" s="33"/>
      <c r="G1716" s="33"/>
      <c r="H1716" s="33"/>
      <c r="I1716" s="33"/>
      <c r="J1716" s="33"/>
      <c r="K1716" s="33"/>
      <c r="L1716" s="33"/>
      <c r="M1716" s="33"/>
      <c r="N1716" s="33"/>
      <c r="O1716" s="33"/>
      <c r="P1716" s="34">
        <v>21658.17</v>
      </c>
      <c r="Q1716" s="34">
        <v>23366.880000000001</v>
      </c>
      <c r="R1716" s="34">
        <v>23366.880000000001</v>
      </c>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v>32007.09</v>
      </c>
      <c r="P1718" s="34">
        <v>32007.09</v>
      </c>
      <c r="Q1718" s="34">
        <v>32007.09</v>
      </c>
      <c r="R1718" s="34">
        <v>32007.09</v>
      </c>
      <c r="S1718" s="34"/>
    </row>
    <row r="1719" spans="1:19">
      <c r="B1719" s="5">
        <v>2016</v>
      </c>
      <c r="C1719" s="33"/>
      <c r="D1719" s="33"/>
      <c r="E1719" s="33"/>
      <c r="F1719" s="33"/>
      <c r="G1719" s="33"/>
      <c r="H1719" s="33"/>
      <c r="I1719" s="33"/>
      <c r="J1719" s="33"/>
      <c r="K1719" s="33"/>
      <c r="L1719" s="33"/>
      <c r="M1719" s="34"/>
      <c r="N1719" s="34"/>
      <c r="O1719" s="34">
        <v>44900.36</v>
      </c>
      <c r="P1719" s="34">
        <v>44900.36</v>
      </c>
      <c r="Q1719" s="34">
        <v>44900.36</v>
      </c>
      <c r="R1719" s="34">
        <v>44900.36</v>
      </c>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v>934498.65</v>
      </c>
      <c r="P1722" s="34">
        <v>934498.65</v>
      </c>
      <c r="Q1722" s="34">
        <v>934498.65</v>
      </c>
      <c r="R1722" s="34">
        <v>934498.65</v>
      </c>
      <c r="S1722" s="34"/>
    </row>
    <row r="1723" spans="1:19">
      <c r="B1723" s="5">
        <v>2012</v>
      </c>
      <c r="C1723" s="33"/>
      <c r="D1723" s="33"/>
      <c r="E1723" s="33"/>
      <c r="F1723" s="33"/>
      <c r="G1723" s="33"/>
      <c r="H1723" s="33"/>
      <c r="I1723" s="34"/>
      <c r="J1723" s="34"/>
      <c r="K1723" s="34"/>
      <c r="L1723" s="34"/>
      <c r="M1723" s="34"/>
      <c r="N1723" s="34"/>
      <c r="O1723" s="34">
        <v>525102.51</v>
      </c>
      <c r="P1723" s="34">
        <v>525102.51</v>
      </c>
      <c r="Q1723" s="34">
        <v>525102.51</v>
      </c>
      <c r="R1723" s="34">
        <v>525102.51</v>
      </c>
      <c r="S1723" s="34"/>
    </row>
    <row r="1724" spans="1:19">
      <c r="B1724" s="5">
        <v>2011</v>
      </c>
      <c r="C1724" s="33"/>
      <c r="D1724" s="33"/>
      <c r="E1724" s="33"/>
      <c r="F1724" s="33"/>
      <c r="G1724" s="33"/>
      <c r="H1724" s="34"/>
      <c r="I1724" s="34"/>
      <c r="J1724" s="34"/>
      <c r="K1724" s="34"/>
      <c r="L1724" s="34"/>
      <c r="M1724" s="34"/>
      <c r="N1724" s="34"/>
      <c r="O1724" s="34">
        <v>76812.55</v>
      </c>
      <c r="P1724" s="34">
        <v>76077.55</v>
      </c>
      <c r="Q1724" s="34">
        <v>76077.55</v>
      </c>
      <c r="R1724" s="34">
        <v>76077.55</v>
      </c>
      <c r="S1724" s="34"/>
    </row>
    <row r="1725" spans="1:19">
      <c r="B1725" s="5">
        <v>2010</v>
      </c>
      <c r="C1725" s="33"/>
      <c r="D1725" s="33"/>
      <c r="E1725" s="33"/>
      <c r="F1725" s="33"/>
      <c r="G1725" s="34"/>
      <c r="H1725" s="34"/>
      <c r="I1725" s="34"/>
      <c r="J1725" s="34"/>
      <c r="K1725" s="34"/>
      <c r="L1725" s="34"/>
      <c r="M1725" s="34"/>
      <c r="N1725" s="34"/>
      <c r="O1725" s="34">
        <v>67980.070000000007</v>
      </c>
      <c r="P1725" s="34">
        <v>67980.070000000007</v>
      </c>
      <c r="Q1725" s="34">
        <v>67980.070000000007</v>
      </c>
      <c r="R1725" s="34">
        <v>67980.070000000007</v>
      </c>
      <c r="S1725" s="34"/>
    </row>
    <row r="1726" spans="1:19">
      <c r="B1726" s="5">
        <v>2009</v>
      </c>
      <c r="C1726" s="33"/>
      <c r="D1726" s="33"/>
      <c r="E1726" s="33"/>
      <c r="F1726" s="34"/>
      <c r="G1726" s="34"/>
      <c r="H1726" s="34"/>
      <c r="I1726" s="34"/>
      <c r="J1726" s="34"/>
      <c r="K1726" s="34"/>
      <c r="L1726" s="34"/>
      <c r="M1726" s="34"/>
      <c r="N1726" s="34"/>
      <c r="O1726" s="34">
        <v>35723.03</v>
      </c>
      <c r="P1726" s="34">
        <v>35723.03</v>
      </c>
      <c r="Q1726" s="34">
        <v>35723.03</v>
      </c>
      <c r="R1726" s="34">
        <v>35723.03</v>
      </c>
      <c r="S1726" s="34"/>
    </row>
    <row r="1727" spans="1:19">
      <c r="B1727" s="5">
        <v>2008</v>
      </c>
      <c r="C1727" s="33"/>
      <c r="D1727" s="33"/>
      <c r="E1727" s="34"/>
      <c r="F1727" s="34"/>
      <c r="G1727" s="34"/>
      <c r="H1727" s="34"/>
      <c r="I1727" s="34"/>
      <c r="J1727" s="34"/>
      <c r="K1727" s="34"/>
      <c r="L1727" s="34"/>
      <c r="M1727" s="34"/>
      <c r="N1727" s="34"/>
      <c r="O1727" s="34">
        <v>311089.78000000003</v>
      </c>
      <c r="P1727" s="34">
        <v>311089.78000000003</v>
      </c>
      <c r="Q1727" s="34">
        <v>311089.78000000003</v>
      </c>
      <c r="R1727" s="34">
        <v>311089.78000000003</v>
      </c>
      <c r="S1727" s="34"/>
    </row>
    <row r="1728" spans="1:19">
      <c r="B1728" s="5">
        <v>2007</v>
      </c>
      <c r="C1728" s="33"/>
      <c r="D1728" s="34"/>
      <c r="E1728" s="34"/>
      <c r="F1728" s="34"/>
      <c r="G1728" s="34"/>
      <c r="H1728" s="34"/>
      <c r="I1728" s="34"/>
      <c r="J1728" s="34"/>
      <c r="K1728" s="34"/>
      <c r="L1728" s="34"/>
      <c r="M1728" s="34"/>
      <c r="N1728" s="34"/>
      <c r="O1728" s="34">
        <v>24971.29</v>
      </c>
      <c r="P1728" s="34">
        <v>24971.29</v>
      </c>
      <c r="Q1728" s="34">
        <v>24971.29</v>
      </c>
      <c r="R1728" s="34">
        <v>24971.29</v>
      </c>
      <c r="S1728" s="34"/>
    </row>
    <row r="1729" spans="2:19">
      <c r="B1729" s="5">
        <v>2006</v>
      </c>
      <c r="C1729" s="34"/>
      <c r="D1729" s="34"/>
      <c r="E1729" s="34"/>
      <c r="F1729" s="34"/>
      <c r="G1729" s="34"/>
      <c r="H1729" s="34"/>
      <c r="I1729" s="34"/>
      <c r="J1729" s="34"/>
      <c r="K1729" s="34"/>
      <c r="L1729" s="34"/>
      <c r="M1729" s="34"/>
      <c r="N1729" s="34"/>
      <c r="O1729" s="34">
        <v>2156.21</v>
      </c>
      <c r="P1729" s="34">
        <v>2156.21</v>
      </c>
      <c r="Q1729" s="34">
        <v>2156.21</v>
      </c>
      <c r="R1729" s="34">
        <v>2156.21</v>
      </c>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v>0</v>
      </c>
      <c r="P1731" s="34">
        <v>0</v>
      </c>
      <c r="Q1731" s="34">
        <v>0</v>
      </c>
      <c r="R1731" s="34">
        <v>0</v>
      </c>
      <c r="S1731" s="34"/>
    </row>
    <row r="1732" spans="2:19">
      <c r="B1732" s="5">
        <v>2003</v>
      </c>
      <c r="C1732" s="34"/>
      <c r="D1732" s="34"/>
      <c r="E1732" s="34"/>
      <c r="F1732" s="34"/>
      <c r="G1732" s="34"/>
      <c r="H1732" s="34"/>
      <c r="I1732" s="34"/>
      <c r="J1732" s="34"/>
      <c r="K1732" s="34"/>
      <c r="L1732" s="34"/>
      <c r="M1732" s="34"/>
      <c r="N1732" s="34"/>
      <c r="O1732" s="34">
        <v>152821.20000000001</v>
      </c>
      <c r="P1732" s="34">
        <v>152821.20000000001</v>
      </c>
      <c r="Q1732" s="34">
        <v>152821.20000000001</v>
      </c>
      <c r="R1732" s="34">
        <v>152821.20000000001</v>
      </c>
      <c r="S1732" s="34"/>
    </row>
    <row r="1733" spans="2:19">
      <c r="B1733" s="5">
        <v>2002</v>
      </c>
      <c r="C1733" s="34"/>
      <c r="D1733" s="34"/>
      <c r="E1733" s="34"/>
      <c r="F1733" s="34"/>
      <c r="G1733" s="34"/>
      <c r="H1733" s="34"/>
      <c r="I1733" s="34"/>
      <c r="J1733" s="34"/>
      <c r="K1733" s="34"/>
      <c r="L1733" s="34"/>
      <c r="M1733" s="34"/>
      <c r="N1733" s="34"/>
      <c r="O1733" s="34">
        <v>107003.58</v>
      </c>
      <c r="P1733" s="34">
        <v>107003.58</v>
      </c>
      <c r="Q1733" s="34">
        <v>107003.58</v>
      </c>
      <c r="R1733" s="34">
        <v>107003.58</v>
      </c>
      <c r="S1733" s="34"/>
    </row>
    <row r="1734" spans="2:19">
      <c r="B1734" s="5">
        <v>2001</v>
      </c>
      <c r="C1734" s="34"/>
      <c r="D1734" s="34"/>
      <c r="E1734" s="34"/>
      <c r="F1734" s="34"/>
      <c r="G1734" s="34"/>
      <c r="H1734" s="34"/>
      <c r="I1734" s="34"/>
      <c r="J1734" s="34"/>
      <c r="K1734" s="34"/>
      <c r="L1734" s="34"/>
      <c r="M1734" s="34"/>
      <c r="N1734" s="34"/>
      <c r="O1734" s="34">
        <v>242627.77</v>
      </c>
      <c r="P1734" s="34">
        <v>242627.77</v>
      </c>
      <c r="Q1734" s="34">
        <v>242627.77</v>
      </c>
      <c r="R1734" s="34">
        <v>242627.77</v>
      </c>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v>56329.03</v>
      </c>
      <c r="P1738" s="34">
        <v>56329.03</v>
      </c>
      <c r="Q1738" s="34">
        <v>56329.03</v>
      </c>
      <c r="R1738" s="34">
        <v>37551.32</v>
      </c>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v>0</v>
      </c>
      <c r="P1743" s="34">
        <v>0</v>
      </c>
      <c r="Q1743" s="34">
        <v>0</v>
      </c>
      <c r="R1743" s="34">
        <v>0</v>
      </c>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v>193743.83</v>
      </c>
      <c r="P1746" s="34">
        <v>193743.83</v>
      </c>
      <c r="Q1746" s="34">
        <v>193743.83</v>
      </c>
      <c r="R1746" s="34">
        <v>193743.83</v>
      </c>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c r="I1806" s="7"/>
      <c r="J1806" s="7"/>
      <c r="K1806" s="7"/>
      <c r="L1806" s="7"/>
      <c r="M1806" s="7"/>
      <c r="N1806" s="10"/>
      <c r="O1806" s="10">
        <f>SUM(O1714:O1805)</f>
        <v>2807766.95</v>
      </c>
      <c r="P1806" s="10">
        <f>SUM(P1714:P1805)</f>
        <v>2828690.12</v>
      </c>
      <c r="Q1806" s="10">
        <f>SUM(Q1714:Q1805)</f>
        <v>2834472.6300000004</v>
      </c>
      <c r="R1806" s="10">
        <f>SUM(R1713:R1805)</f>
        <v>2815694.9200000004</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c r="I1901" s="7"/>
      <c r="J1901" s="7"/>
      <c r="K1901" s="7"/>
      <c r="L1901" s="7"/>
      <c r="M1901" s="7"/>
      <c r="N1901" s="10"/>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769347.2</v>
      </c>
      <c r="S1904" s="34"/>
    </row>
    <row r="1905" spans="1:19">
      <c r="B1905" s="5">
        <v>2020</v>
      </c>
      <c r="C1905" s="33"/>
      <c r="D1905" s="33"/>
      <c r="E1905" s="33"/>
      <c r="F1905" s="33"/>
      <c r="G1905" s="33"/>
      <c r="H1905" s="33"/>
      <c r="I1905" s="33"/>
      <c r="J1905" s="33"/>
      <c r="K1905" s="33"/>
      <c r="L1905" s="33"/>
      <c r="M1905" s="33"/>
      <c r="N1905" s="33"/>
      <c r="O1905" s="33"/>
      <c r="P1905" s="33"/>
      <c r="Q1905" s="34">
        <v>328748.64</v>
      </c>
      <c r="R1905" s="34">
        <v>570191.44999999995</v>
      </c>
      <c r="S1905" s="34"/>
    </row>
    <row r="1906" spans="1:19">
      <c r="A1906" s="37"/>
      <c r="B1906" s="5">
        <v>2019</v>
      </c>
      <c r="C1906" s="33"/>
      <c r="D1906" s="33"/>
      <c r="E1906" s="33"/>
      <c r="F1906" s="33"/>
      <c r="G1906" s="33"/>
      <c r="H1906" s="33"/>
      <c r="I1906" s="33"/>
      <c r="J1906" s="33"/>
      <c r="K1906" s="33"/>
      <c r="L1906" s="33"/>
      <c r="M1906" s="33"/>
      <c r="N1906" s="33"/>
      <c r="O1906" s="33"/>
      <c r="P1906" s="34">
        <v>328748.64</v>
      </c>
      <c r="Q1906" s="34">
        <v>444727.55</v>
      </c>
      <c r="R1906" s="34">
        <v>444727.55</v>
      </c>
      <c r="S1906" s="34"/>
    </row>
    <row r="1907" spans="1:19">
      <c r="A1907" s="37"/>
      <c r="B1907" s="5">
        <v>2018</v>
      </c>
      <c r="C1907" s="33"/>
      <c r="D1907" s="33"/>
      <c r="E1907" s="33"/>
      <c r="F1907" s="33"/>
      <c r="G1907" s="33"/>
      <c r="H1907" s="33"/>
      <c r="I1907" s="33"/>
      <c r="J1907" s="33"/>
      <c r="K1907" s="33"/>
      <c r="L1907" s="33"/>
      <c r="M1907" s="33"/>
      <c r="N1907" s="33"/>
      <c r="O1907" s="34">
        <v>176355.06</v>
      </c>
      <c r="P1907" s="34">
        <v>188465.86</v>
      </c>
      <c r="Q1907" s="34">
        <v>188465.86</v>
      </c>
      <c r="R1907" s="34">
        <v>188465.86</v>
      </c>
      <c r="S1907" s="34"/>
    </row>
    <row r="1908" spans="1:19">
      <c r="A1908" s="37"/>
      <c r="B1908" s="5">
        <v>2017</v>
      </c>
      <c r="C1908" s="33"/>
      <c r="D1908" s="33"/>
      <c r="E1908" s="33"/>
      <c r="F1908" s="33"/>
      <c r="G1908" s="33"/>
      <c r="H1908" s="33"/>
      <c r="I1908" s="33"/>
      <c r="J1908" s="33"/>
      <c r="K1908" s="33"/>
      <c r="L1908" s="33"/>
      <c r="M1908" s="33"/>
      <c r="N1908" s="34"/>
      <c r="O1908" s="34">
        <v>54602.16</v>
      </c>
      <c r="P1908" s="34">
        <v>54602.16</v>
      </c>
      <c r="Q1908" s="34">
        <v>54602.16</v>
      </c>
      <c r="R1908" s="34">
        <v>54602.16</v>
      </c>
      <c r="S1908" s="34"/>
    </row>
    <row r="1909" spans="1:19">
      <c r="B1909" s="5">
        <v>2016</v>
      </c>
      <c r="C1909" s="33"/>
      <c r="D1909" s="33"/>
      <c r="E1909" s="33"/>
      <c r="F1909" s="33"/>
      <c r="G1909" s="33"/>
      <c r="H1909" s="33"/>
      <c r="I1909" s="33"/>
      <c r="J1909" s="33"/>
      <c r="K1909" s="33"/>
      <c r="L1909" s="33"/>
      <c r="M1909" s="34"/>
      <c r="N1909" s="34"/>
      <c r="O1909" s="34">
        <v>150397.74</v>
      </c>
      <c r="P1909" s="34">
        <v>150397.74</v>
      </c>
      <c r="Q1909" s="34">
        <v>150397.74</v>
      </c>
      <c r="R1909" s="34">
        <v>150397.74</v>
      </c>
      <c r="S1909" s="34"/>
    </row>
    <row r="1910" spans="1:19">
      <c r="B1910" s="5">
        <v>2015</v>
      </c>
      <c r="C1910" s="33"/>
      <c r="D1910" s="33"/>
      <c r="E1910" s="33"/>
      <c r="F1910" s="33"/>
      <c r="G1910" s="33"/>
      <c r="H1910" s="33"/>
      <c r="I1910" s="33"/>
      <c r="J1910" s="33"/>
      <c r="K1910" s="33"/>
      <c r="L1910" s="34"/>
      <c r="M1910" s="34"/>
      <c r="N1910" s="34"/>
      <c r="O1910" s="34">
        <v>228353.35</v>
      </c>
      <c r="P1910" s="34">
        <v>228353.35</v>
      </c>
      <c r="Q1910" s="34">
        <v>228353.35</v>
      </c>
      <c r="R1910" s="34">
        <v>228353.35</v>
      </c>
      <c r="S1910" s="34"/>
    </row>
    <row r="1911" spans="1:19">
      <c r="B1911" s="5">
        <v>2014</v>
      </c>
      <c r="C1911" s="33"/>
      <c r="D1911" s="33"/>
      <c r="E1911" s="33"/>
      <c r="F1911" s="33"/>
      <c r="G1911" s="33"/>
      <c r="H1911" s="33"/>
      <c r="I1911" s="33"/>
      <c r="J1911" s="33"/>
      <c r="K1911" s="34"/>
      <c r="L1911" s="34"/>
      <c r="M1911" s="34"/>
      <c r="N1911" s="34"/>
      <c r="O1911" s="34">
        <v>257309.91</v>
      </c>
      <c r="P1911" s="34">
        <v>257309.91</v>
      </c>
      <c r="Q1911" s="34">
        <v>257309.91</v>
      </c>
      <c r="R1911" s="34">
        <v>257309.91</v>
      </c>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v>475130.96</v>
      </c>
      <c r="P1914" s="34">
        <v>475130.96</v>
      </c>
      <c r="Q1914" s="34">
        <v>475130.96</v>
      </c>
      <c r="R1914" s="34">
        <v>475130.96</v>
      </c>
      <c r="S1914" s="34"/>
    </row>
    <row r="1915" spans="1:19">
      <c r="B1915" s="5">
        <v>2010</v>
      </c>
      <c r="C1915" s="33"/>
      <c r="D1915" s="33"/>
      <c r="E1915" s="33"/>
      <c r="F1915" s="33"/>
      <c r="G1915" s="34"/>
      <c r="H1915" s="34"/>
      <c r="I1915" s="34"/>
      <c r="J1915" s="34"/>
      <c r="K1915" s="34"/>
      <c r="L1915" s="34"/>
      <c r="M1915" s="34"/>
      <c r="N1915" s="34"/>
      <c r="O1915" s="34">
        <v>1886700.7</v>
      </c>
      <c r="P1915" s="34">
        <v>1886700.7</v>
      </c>
      <c r="Q1915" s="34">
        <v>1886700.7</v>
      </c>
      <c r="R1915" s="34">
        <v>1886700.7</v>
      </c>
      <c r="S1915" s="34"/>
    </row>
    <row r="1916" spans="1:19">
      <c r="B1916" s="5">
        <v>2009</v>
      </c>
      <c r="C1916" s="33"/>
      <c r="D1916" s="33"/>
      <c r="E1916" s="33"/>
      <c r="F1916" s="34"/>
      <c r="G1916" s="34"/>
      <c r="H1916" s="34"/>
      <c r="I1916" s="34"/>
      <c r="J1916" s="34"/>
      <c r="K1916" s="34"/>
      <c r="L1916" s="34"/>
      <c r="M1916" s="34"/>
      <c r="N1916" s="34"/>
      <c r="O1916" s="34">
        <v>633327.87</v>
      </c>
      <c r="P1916" s="34">
        <v>633327.87</v>
      </c>
      <c r="Q1916" s="34">
        <v>633327.87</v>
      </c>
      <c r="R1916" s="34">
        <v>633327.87</v>
      </c>
      <c r="S1916" s="34"/>
    </row>
    <row r="1917" spans="1:19">
      <c r="B1917" s="5">
        <v>2008</v>
      </c>
      <c r="C1917" s="33"/>
      <c r="D1917" s="33"/>
      <c r="E1917" s="34"/>
      <c r="F1917" s="34"/>
      <c r="G1917" s="34"/>
      <c r="H1917" s="34"/>
      <c r="I1917" s="34"/>
      <c r="J1917" s="34"/>
      <c r="K1917" s="34"/>
      <c r="L1917" s="34"/>
      <c r="M1917" s="34"/>
      <c r="N1917" s="34"/>
      <c r="O1917" s="34">
        <v>1311016.5</v>
      </c>
      <c r="P1917" s="34">
        <v>1311016.5</v>
      </c>
      <c r="Q1917" s="34">
        <v>1311016.5</v>
      </c>
      <c r="R1917" s="34">
        <v>1311016.5</v>
      </c>
      <c r="S1917" s="34"/>
    </row>
    <row r="1918" spans="1:19">
      <c r="B1918" s="5">
        <v>2007</v>
      </c>
      <c r="C1918" s="33"/>
      <c r="D1918" s="34"/>
      <c r="E1918" s="34"/>
      <c r="F1918" s="34"/>
      <c r="G1918" s="34"/>
      <c r="H1918" s="34"/>
      <c r="I1918" s="34"/>
      <c r="J1918" s="34"/>
      <c r="K1918" s="34"/>
      <c r="L1918" s="34"/>
      <c r="M1918" s="34"/>
      <c r="N1918" s="34"/>
      <c r="O1918" s="34">
        <v>147588</v>
      </c>
      <c r="P1918" s="34">
        <v>147588</v>
      </c>
      <c r="Q1918" s="34">
        <v>147588</v>
      </c>
      <c r="R1918" s="34">
        <v>147588</v>
      </c>
      <c r="S1918" s="34"/>
    </row>
    <row r="1919" spans="1:19">
      <c r="B1919" s="5">
        <v>2006</v>
      </c>
      <c r="C1919" s="34"/>
      <c r="D1919" s="34"/>
      <c r="E1919" s="34"/>
      <c r="F1919" s="34"/>
      <c r="G1919" s="34"/>
      <c r="H1919" s="34"/>
      <c r="I1919" s="34"/>
      <c r="J1919" s="34"/>
      <c r="K1919" s="34"/>
      <c r="L1919" s="34"/>
      <c r="M1919" s="34"/>
      <c r="N1919" s="34"/>
      <c r="O1919" s="34">
        <v>65943.75</v>
      </c>
      <c r="P1919" s="34">
        <v>65943.75</v>
      </c>
      <c r="Q1919" s="34">
        <v>65943.75</v>
      </c>
      <c r="R1919" s="34">
        <v>65943.75</v>
      </c>
      <c r="S1919" s="34"/>
    </row>
    <row r="1920" spans="1:19">
      <c r="B1920" s="5">
        <v>2005</v>
      </c>
      <c r="C1920" s="34"/>
      <c r="D1920" s="34"/>
      <c r="E1920" s="34"/>
      <c r="F1920" s="34"/>
      <c r="G1920" s="34"/>
      <c r="H1920" s="34"/>
      <c r="I1920" s="34"/>
      <c r="J1920" s="34"/>
      <c r="K1920" s="34"/>
      <c r="L1920" s="34"/>
      <c r="M1920" s="34"/>
      <c r="N1920" s="34"/>
      <c r="O1920" s="34">
        <v>459133.11</v>
      </c>
      <c r="P1920" s="34">
        <v>459133.11</v>
      </c>
      <c r="Q1920" s="34">
        <v>459133.11</v>
      </c>
      <c r="R1920" s="34">
        <v>459133.11</v>
      </c>
      <c r="S1920" s="34"/>
    </row>
    <row r="1921" spans="2:19">
      <c r="B1921" s="5">
        <v>2004</v>
      </c>
      <c r="C1921" s="34"/>
      <c r="D1921" s="34"/>
      <c r="E1921" s="34"/>
      <c r="F1921" s="34"/>
      <c r="G1921" s="34"/>
      <c r="H1921" s="34"/>
      <c r="I1921" s="34"/>
      <c r="J1921" s="34"/>
      <c r="K1921" s="34"/>
      <c r="L1921" s="34"/>
      <c r="M1921" s="34"/>
      <c r="N1921" s="34"/>
      <c r="O1921" s="34">
        <v>106731.69</v>
      </c>
      <c r="P1921" s="34">
        <v>106731.69</v>
      </c>
      <c r="Q1921" s="34">
        <v>106731.69</v>
      </c>
      <c r="R1921" s="34">
        <v>106731.69</v>
      </c>
      <c r="S1921" s="34"/>
    </row>
    <row r="1922" spans="2:19">
      <c r="B1922" s="5">
        <v>2003</v>
      </c>
      <c r="C1922" s="34"/>
      <c r="D1922" s="34"/>
      <c r="E1922" s="34"/>
      <c r="F1922" s="34"/>
      <c r="G1922" s="34"/>
      <c r="H1922" s="34"/>
      <c r="I1922" s="34"/>
      <c r="J1922" s="34"/>
      <c r="K1922" s="34"/>
      <c r="L1922" s="34"/>
      <c r="M1922" s="34"/>
      <c r="N1922" s="34"/>
      <c r="O1922" s="34">
        <v>10794.03</v>
      </c>
      <c r="P1922" s="34">
        <v>10794.03</v>
      </c>
      <c r="Q1922" s="34">
        <v>10794.03</v>
      </c>
      <c r="R1922" s="34">
        <v>10794.03</v>
      </c>
      <c r="S1922" s="34"/>
    </row>
    <row r="1923" spans="2:19">
      <c r="B1923" s="5">
        <v>2002</v>
      </c>
      <c r="C1923" s="34"/>
      <c r="D1923" s="34"/>
      <c r="E1923" s="34"/>
      <c r="F1923" s="34"/>
      <c r="G1923" s="34"/>
      <c r="H1923" s="34"/>
      <c r="I1923" s="34"/>
      <c r="J1923" s="34"/>
      <c r="K1923" s="34"/>
      <c r="L1923" s="34"/>
      <c r="M1923" s="34"/>
      <c r="N1923" s="34"/>
      <c r="O1923" s="34">
        <v>61429.61</v>
      </c>
      <c r="P1923" s="34">
        <v>61429.61</v>
      </c>
      <c r="Q1923" s="34">
        <v>61429.61</v>
      </c>
      <c r="R1923" s="34">
        <v>61429.61</v>
      </c>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v>6370.7</v>
      </c>
      <c r="P1931" s="34">
        <v>6370.7</v>
      </c>
      <c r="Q1931" s="34">
        <v>6370.7</v>
      </c>
      <c r="R1931" s="34">
        <v>6370.7</v>
      </c>
      <c r="S1931" s="34"/>
    </row>
    <row r="1932" spans="2:19">
      <c r="B1932" s="5">
        <v>1993</v>
      </c>
      <c r="C1932" s="34"/>
      <c r="D1932" s="34"/>
      <c r="E1932" s="34"/>
      <c r="F1932" s="34"/>
      <c r="G1932" s="34"/>
      <c r="H1932" s="34"/>
      <c r="I1932" s="34"/>
      <c r="J1932" s="34"/>
      <c r="K1932" s="34"/>
      <c r="L1932" s="34"/>
      <c r="M1932" s="34"/>
      <c r="N1932" s="34"/>
      <c r="O1932" s="34">
        <v>26204.73</v>
      </c>
      <c r="P1932" s="34">
        <v>26204.73</v>
      </c>
      <c r="Q1932" s="34">
        <v>26204.73</v>
      </c>
      <c r="R1932" s="34">
        <v>26204.73</v>
      </c>
      <c r="S1932" s="34"/>
    </row>
    <row r="1933" spans="2:19">
      <c r="B1933" s="5">
        <v>1992</v>
      </c>
      <c r="C1933" s="34"/>
      <c r="D1933" s="34"/>
      <c r="E1933" s="34"/>
      <c r="F1933" s="34"/>
      <c r="G1933" s="34"/>
      <c r="H1933" s="34"/>
      <c r="I1933" s="34"/>
      <c r="J1933" s="34"/>
      <c r="K1933" s="34"/>
      <c r="L1933" s="34"/>
      <c r="M1933" s="34"/>
      <c r="N1933" s="34"/>
      <c r="O1933" s="34">
        <v>7996.09</v>
      </c>
      <c r="P1933" s="34">
        <v>7996.09</v>
      </c>
      <c r="Q1933" s="34">
        <v>7996.09</v>
      </c>
      <c r="R1933" s="34">
        <v>7996.09</v>
      </c>
      <c r="S1933" s="34"/>
    </row>
    <row r="1934" spans="2:19">
      <c r="B1934" s="5">
        <v>1991</v>
      </c>
      <c r="C1934" s="34"/>
      <c r="D1934" s="34"/>
      <c r="E1934" s="34"/>
      <c r="F1934" s="34"/>
      <c r="G1934" s="34"/>
      <c r="H1934" s="34"/>
      <c r="I1934" s="34"/>
      <c r="J1934" s="34"/>
      <c r="K1934" s="34"/>
      <c r="L1934" s="34"/>
      <c r="M1934" s="34"/>
      <c r="N1934" s="34"/>
      <c r="O1934" s="34">
        <v>0</v>
      </c>
      <c r="P1934" s="34">
        <v>0</v>
      </c>
      <c r="Q1934" s="34">
        <v>0</v>
      </c>
      <c r="R1934" s="34">
        <v>0</v>
      </c>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c r="I1996" s="7"/>
      <c r="J1996" s="7"/>
      <c r="K1996" s="7"/>
      <c r="L1996" s="7"/>
      <c r="M1996" s="7"/>
      <c r="N1996" s="10"/>
      <c r="O1996" s="10">
        <f>SUM(O1904:O1995)</f>
        <v>6065385.9600000018</v>
      </c>
      <c r="P1996" s="10">
        <f>SUM(P1904:P1995)</f>
        <v>6406245.4000000013</v>
      </c>
      <c r="Q1996" s="10">
        <f>SUM(Q1904:Q1995)</f>
        <v>6850972.950000002</v>
      </c>
      <c r="R1996" s="10">
        <f>SUM(R1903:R1995)</f>
        <v>7861762.9600000018</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94187.3</v>
      </c>
      <c r="S1999" s="34"/>
    </row>
    <row r="2000" spans="1:19">
      <c r="B2000" s="5">
        <v>2020</v>
      </c>
      <c r="C2000" s="33"/>
      <c r="D2000" s="33"/>
      <c r="E2000" s="33"/>
      <c r="F2000" s="33"/>
      <c r="G2000" s="33"/>
      <c r="H2000" s="33"/>
      <c r="I2000" s="33"/>
      <c r="J2000" s="33"/>
      <c r="K2000" s="33"/>
      <c r="L2000" s="33"/>
      <c r="M2000" s="33"/>
      <c r="N2000" s="33"/>
      <c r="O2000" s="33"/>
      <c r="P2000" s="33"/>
      <c r="Q2000" s="34">
        <v>370969.35</v>
      </c>
      <c r="R2000" s="34">
        <v>473266.52</v>
      </c>
      <c r="S2000" s="34"/>
    </row>
    <row r="2001" spans="1:19">
      <c r="A2001" s="37"/>
      <c r="B2001" s="5">
        <v>2019</v>
      </c>
      <c r="C2001" s="33"/>
      <c r="D2001" s="33"/>
      <c r="E2001" s="33"/>
      <c r="F2001" s="33"/>
      <c r="G2001" s="33"/>
      <c r="H2001" s="33"/>
      <c r="I2001" s="33"/>
      <c r="J2001" s="33"/>
      <c r="K2001" s="33"/>
      <c r="L2001" s="33"/>
      <c r="M2001" s="33"/>
      <c r="N2001" s="33"/>
      <c r="O2001" s="33"/>
      <c r="P2001" s="34">
        <v>117322.32</v>
      </c>
      <c r="Q2001" s="34">
        <v>120970.18</v>
      </c>
      <c r="R2001" s="34">
        <v>120970.18</v>
      </c>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v>600102.85</v>
      </c>
      <c r="P2006" s="34">
        <v>600102.85</v>
      </c>
      <c r="Q2006" s="34">
        <v>600102.85</v>
      </c>
      <c r="R2006" s="34">
        <v>600102.85</v>
      </c>
      <c r="S2006" s="34"/>
    </row>
    <row r="2007" spans="1:19">
      <c r="B2007" s="5">
        <v>2013</v>
      </c>
      <c r="C2007" s="33"/>
      <c r="D2007" s="33"/>
      <c r="E2007" s="33"/>
      <c r="F2007" s="33"/>
      <c r="G2007" s="33"/>
      <c r="H2007" s="33"/>
      <c r="I2007" s="33"/>
      <c r="J2007" s="34"/>
      <c r="K2007" s="34"/>
      <c r="L2007" s="34"/>
      <c r="M2007" s="34"/>
      <c r="N2007" s="34"/>
      <c r="O2007" s="34">
        <v>269157.65999999997</v>
      </c>
      <c r="P2007" s="34">
        <v>269157.65999999997</v>
      </c>
      <c r="Q2007" s="34">
        <v>269157.65999999997</v>
      </c>
      <c r="R2007" s="34">
        <v>269157.65999999997</v>
      </c>
      <c r="S2007" s="34"/>
    </row>
    <row r="2008" spans="1:19">
      <c r="B2008" s="5">
        <v>2012</v>
      </c>
      <c r="C2008" s="33"/>
      <c r="D2008" s="33"/>
      <c r="E2008" s="33"/>
      <c r="F2008" s="33"/>
      <c r="G2008" s="33"/>
      <c r="H2008" s="33"/>
      <c r="I2008" s="34"/>
      <c r="J2008" s="34"/>
      <c r="K2008" s="34"/>
      <c r="L2008" s="34"/>
      <c r="M2008" s="34"/>
      <c r="N2008" s="34"/>
      <c r="O2008" s="34">
        <v>88048.950000000012</v>
      </c>
      <c r="P2008" s="34">
        <v>88048.950000000012</v>
      </c>
      <c r="Q2008" s="34">
        <v>88048.950000000012</v>
      </c>
      <c r="R2008" s="34">
        <v>88048.950000000012</v>
      </c>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v>6665.66</v>
      </c>
      <c r="P2010" s="34">
        <v>6665.66</v>
      </c>
      <c r="Q2010" s="34">
        <v>6665.66</v>
      </c>
      <c r="R2010" s="34">
        <v>6665.66</v>
      </c>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v>33251.519999999997</v>
      </c>
      <c r="P2014" s="34">
        <v>33251.519999999997</v>
      </c>
      <c r="Q2014" s="34">
        <v>33251.519999999997</v>
      </c>
      <c r="R2014" s="34">
        <v>33251.519999999997</v>
      </c>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v>16488.57</v>
      </c>
      <c r="P2017" s="34">
        <v>16488.57</v>
      </c>
      <c r="Q2017" s="34">
        <v>16488.57</v>
      </c>
      <c r="R2017" s="34">
        <v>16488.57</v>
      </c>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v>8833.3799999999992</v>
      </c>
      <c r="P2020" s="34">
        <v>8833.3799999999992</v>
      </c>
      <c r="Q2020" s="34">
        <v>8833.3799999999992</v>
      </c>
      <c r="R2020" s="34">
        <v>8833.3799999999992</v>
      </c>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v>13410.67</v>
      </c>
      <c r="P2037" s="34">
        <v>13410.67</v>
      </c>
      <c r="Q2037" s="34">
        <v>13410.67</v>
      </c>
      <c r="R2037" s="34">
        <v>13410.67</v>
      </c>
      <c r="S2037" s="34"/>
    </row>
    <row r="2038" spans="2:19">
      <c r="B2038" s="5">
        <v>1982</v>
      </c>
      <c r="C2038" s="34"/>
      <c r="D2038" s="34"/>
      <c r="E2038" s="34"/>
      <c r="F2038" s="34"/>
      <c r="G2038" s="34"/>
      <c r="H2038" s="34"/>
      <c r="I2038" s="34"/>
      <c r="J2038" s="34"/>
      <c r="K2038" s="34"/>
      <c r="L2038" s="34"/>
      <c r="M2038" s="34"/>
      <c r="N2038" s="34"/>
      <c r="O2038" s="34">
        <v>44659.3</v>
      </c>
      <c r="P2038" s="34">
        <v>44659.3</v>
      </c>
      <c r="Q2038" s="34">
        <v>44659.3</v>
      </c>
      <c r="R2038" s="34">
        <v>44659.3</v>
      </c>
      <c r="S2038" s="34"/>
    </row>
    <row r="2039" spans="2:19">
      <c r="B2039" s="5">
        <v>1981</v>
      </c>
      <c r="C2039" s="34"/>
      <c r="D2039" s="34"/>
      <c r="E2039" s="34"/>
      <c r="F2039" s="34"/>
      <c r="G2039" s="34"/>
      <c r="H2039" s="34"/>
      <c r="I2039" s="34"/>
      <c r="J2039" s="34"/>
      <c r="K2039" s="34"/>
      <c r="L2039" s="34"/>
      <c r="M2039" s="34"/>
      <c r="N2039" s="34"/>
      <c r="O2039" s="34">
        <v>120535.02</v>
      </c>
      <c r="P2039" s="34">
        <v>120535.02</v>
      </c>
      <c r="Q2039" s="34">
        <v>120535.02</v>
      </c>
      <c r="R2039" s="34">
        <v>120535.02</v>
      </c>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v>0</v>
      </c>
      <c r="P2041" s="34">
        <v>0</v>
      </c>
      <c r="Q2041" s="34">
        <v>2960.89</v>
      </c>
      <c r="R2041" s="34">
        <v>2960.89</v>
      </c>
      <c r="S2041" s="34"/>
    </row>
    <row r="2042" spans="2:19">
      <c r="B2042" s="5">
        <v>1978</v>
      </c>
      <c r="C2042" s="34"/>
      <c r="D2042" s="34"/>
      <c r="E2042" s="34"/>
      <c r="F2042" s="34"/>
      <c r="G2042" s="34"/>
      <c r="H2042" s="34"/>
      <c r="I2042" s="34"/>
      <c r="J2042" s="34"/>
      <c r="K2042" s="34"/>
      <c r="L2042" s="34"/>
      <c r="M2042" s="34"/>
      <c r="N2042" s="34"/>
      <c r="O2042" s="34"/>
      <c r="P2042" s="34"/>
      <c r="Q2042" s="34">
        <v>6332.35</v>
      </c>
      <c r="R2042" s="34">
        <v>6332.35</v>
      </c>
      <c r="S2042" s="34"/>
    </row>
    <row r="2043" spans="2:19">
      <c r="B2043" s="5">
        <v>1977</v>
      </c>
      <c r="C2043" s="34"/>
      <c r="D2043" s="34"/>
      <c r="E2043" s="34"/>
      <c r="F2043" s="34"/>
      <c r="G2043" s="34"/>
      <c r="H2043" s="34"/>
      <c r="I2043" s="34"/>
      <c r="J2043" s="34"/>
      <c r="K2043" s="34"/>
      <c r="L2043" s="34"/>
      <c r="M2043" s="34"/>
      <c r="N2043" s="34"/>
      <c r="O2043" s="34">
        <v>40883.410000000003</v>
      </c>
      <c r="P2043" s="34">
        <v>40883.410000000003</v>
      </c>
      <c r="Q2043" s="34">
        <v>40883.410000000003</v>
      </c>
      <c r="R2043" s="34">
        <v>40883.410000000003</v>
      </c>
      <c r="S2043" s="34"/>
    </row>
    <row r="2044" spans="2:19">
      <c r="B2044" s="5">
        <v>1976</v>
      </c>
      <c r="C2044" s="34"/>
      <c r="D2044" s="34"/>
      <c r="E2044" s="34"/>
      <c r="F2044" s="34"/>
      <c r="G2044" s="34"/>
      <c r="H2044" s="34"/>
      <c r="I2044" s="34"/>
      <c r="J2044" s="34"/>
      <c r="K2044" s="34"/>
      <c r="L2044" s="34"/>
      <c r="M2044" s="34"/>
      <c r="N2044" s="34"/>
      <c r="O2044" s="34">
        <v>11680.46</v>
      </c>
      <c r="P2044" s="34">
        <v>11680.46</v>
      </c>
      <c r="Q2044" s="34">
        <v>11680.46</v>
      </c>
      <c r="R2044" s="34">
        <v>11680.46</v>
      </c>
      <c r="S2044" s="34"/>
    </row>
    <row r="2045" spans="2:19">
      <c r="B2045" s="5">
        <v>1975</v>
      </c>
      <c r="C2045" s="34"/>
      <c r="D2045" s="34"/>
      <c r="E2045" s="34"/>
      <c r="F2045" s="34"/>
      <c r="G2045" s="34"/>
      <c r="H2045" s="34"/>
      <c r="I2045" s="34"/>
      <c r="J2045" s="34"/>
      <c r="K2045" s="34"/>
      <c r="L2045" s="34"/>
      <c r="M2045" s="34"/>
      <c r="N2045" s="34"/>
      <c r="O2045" s="34">
        <v>76756.160000000003</v>
      </c>
      <c r="P2045" s="34">
        <v>76756.160000000003</v>
      </c>
      <c r="Q2045" s="34">
        <v>76756.160000000003</v>
      </c>
      <c r="R2045" s="34">
        <v>76756.160000000003</v>
      </c>
      <c r="S2045" s="34"/>
    </row>
    <row r="2046" spans="2:19">
      <c r="B2046" s="5">
        <v>1974</v>
      </c>
      <c r="C2046" s="34"/>
      <c r="D2046" s="34"/>
      <c r="E2046" s="34"/>
      <c r="F2046" s="34"/>
      <c r="G2046" s="34"/>
      <c r="H2046" s="34"/>
      <c r="I2046" s="34"/>
      <c r="J2046" s="34"/>
      <c r="K2046" s="34"/>
      <c r="L2046" s="34"/>
      <c r="M2046" s="34"/>
      <c r="N2046" s="34"/>
      <c r="O2046" s="34">
        <v>97740.61</v>
      </c>
      <c r="P2046" s="34">
        <v>97740.61</v>
      </c>
      <c r="Q2046" s="34">
        <v>97740.61</v>
      </c>
      <c r="R2046" s="34">
        <v>97740.61</v>
      </c>
      <c r="S2046" s="34"/>
    </row>
    <row r="2047" spans="2:19">
      <c r="B2047" s="5">
        <v>1973</v>
      </c>
      <c r="C2047" s="34"/>
      <c r="D2047" s="34"/>
      <c r="E2047" s="34"/>
      <c r="F2047" s="34"/>
      <c r="G2047" s="34"/>
      <c r="H2047" s="34"/>
      <c r="I2047" s="34"/>
      <c r="J2047" s="34"/>
      <c r="K2047" s="34"/>
      <c r="L2047" s="34"/>
      <c r="M2047" s="34"/>
      <c r="N2047" s="34"/>
      <c r="O2047" s="34">
        <v>120970.64</v>
      </c>
      <c r="P2047" s="34">
        <v>120970.64</v>
      </c>
      <c r="Q2047" s="34">
        <v>120970.64</v>
      </c>
      <c r="R2047" s="34">
        <v>120970.64</v>
      </c>
      <c r="S2047" s="34"/>
    </row>
    <row r="2048" spans="2:19">
      <c r="B2048" s="5">
        <v>1972</v>
      </c>
      <c r="C2048" s="34"/>
      <c r="D2048" s="34"/>
      <c r="E2048" s="34"/>
      <c r="F2048" s="34"/>
      <c r="G2048" s="34"/>
      <c r="H2048" s="34"/>
      <c r="I2048" s="34"/>
      <c r="J2048" s="34"/>
      <c r="K2048" s="34"/>
      <c r="L2048" s="34"/>
      <c r="M2048" s="34"/>
      <c r="N2048" s="34"/>
      <c r="O2048" s="34">
        <v>351614.41</v>
      </c>
      <c r="P2048" s="34">
        <v>351614.41</v>
      </c>
      <c r="Q2048" s="34">
        <v>356117.87</v>
      </c>
      <c r="R2048" s="34">
        <v>356117.87</v>
      </c>
      <c r="S2048" s="34"/>
    </row>
    <row r="2049" spans="2:19">
      <c r="B2049" s="5">
        <v>1971</v>
      </c>
      <c r="C2049" s="34"/>
      <c r="D2049" s="34"/>
      <c r="E2049" s="34"/>
      <c r="F2049" s="34"/>
      <c r="G2049" s="34"/>
      <c r="H2049" s="34"/>
      <c r="I2049" s="34"/>
      <c r="J2049" s="34"/>
      <c r="K2049" s="34"/>
      <c r="L2049" s="34"/>
      <c r="M2049" s="34"/>
      <c r="N2049" s="34"/>
      <c r="O2049" s="34">
        <v>141309.82999999999</v>
      </c>
      <c r="P2049" s="34">
        <v>141309.82999999999</v>
      </c>
      <c r="Q2049" s="34">
        <v>141309.82999999999</v>
      </c>
      <c r="R2049" s="34">
        <v>141309.82999999999</v>
      </c>
      <c r="S2049" s="34"/>
    </row>
    <row r="2050" spans="2:19">
      <c r="B2050" s="5">
        <v>1970</v>
      </c>
      <c r="C2050" s="34"/>
      <c r="D2050" s="34"/>
      <c r="E2050" s="34"/>
      <c r="F2050" s="34"/>
      <c r="G2050" s="34"/>
      <c r="H2050" s="34"/>
      <c r="I2050" s="34"/>
      <c r="J2050" s="34"/>
      <c r="K2050" s="34"/>
      <c r="L2050" s="34"/>
      <c r="M2050" s="34"/>
      <c r="N2050" s="34"/>
      <c r="O2050" s="34">
        <v>100919.81</v>
      </c>
      <c r="P2050" s="34">
        <v>100919.81</v>
      </c>
      <c r="Q2050" s="34">
        <v>100919.81</v>
      </c>
      <c r="R2050" s="34">
        <v>100919.81</v>
      </c>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v>17537.810000000001</v>
      </c>
      <c r="R2065" s="34">
        <v>17537.810000000001</v>
      </c>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c r="I2091" s="7"/>
      <c r="J2091" s="7"/>
      <c r="K2091" s="7"/>
      <c r="L2091" s="7"/>
      <c r="M2091" s="7"/>
      <c r="N2091" s="10"/>
      <c r="O2091" s="10">
        <f>SUM(O1999:O2090)</f>
        <v>2143028.9099999997</v>
      </c>
      <c r="P2091" s="10">
        <f>SUM(P1999:P2090)</f>
        <v>2260351.2299999995</v>
      </c>
      <c r="Q2091" s="10">
        <f>SUM(Q1999:Q2090)</f>
        <v>2666302.9499999997</v>
      </c>
      <c r="R2091" s="10">
        <f>SUM(R1998:R2090)</f>
        <v>2862787.42</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c r="I2186" s="7"/>
      <c r="J2186" s="7"/>
      <c r="K2186" s="7"/>
      <c r="L2186" s="7"/>
      <c r="M2186" s="7"/>
      <c r="N2186" s="10"/>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c r="I2281" s="7"/>
      <c r="J2281" s="7"/>
      <c r="K2281" s="7"/>
      <c r="L2281" s="7"/>
      <c r="M2281" s="7"/>
      <c r="N2281" s="10"/>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c r="I2376" s="7"/>
      <c r="J2376" s="7"/>
      <c r="K2376" s="7"/>
      <c r="L2376" s="7"/>
      <c r="M2376" s="7"/>
      <c r="N2376" s="10"/>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c r="I2471" s="7"/>
      <c r="J2471" s="7"/>
      <c r="K2471" s="7"/>
      <c r="L2471" s="7"/>
      <c r="M2471" s="7"/>
      <c r="N2471" s="10"/>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35981.699999999997</v>
      </c>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v>2019.87</v>
      </c>
      <c r="P2478" s="34">
        <v>2019.87</v>
      </c>
      <c r="Q2478" s="34">
        <v>2019.87</v>
      </c>
      <c r="R2478" s="34">
        <v>2019.87</v>
      </c>
      <c r="S2478" s="34"/>
    </row>
    <row r="2479" spans="1:19">
      <c r="B2479" s="5">
        <v>2016</v>
      </c>
      <c r="C2479" s="33"/>
      <c r="D2479" s="33"/>
      <c r="E2479" s="33"/>
      <c r="F2479" s="33"/>
      <c r="G2479" s="33"/>
      <c r="H2479" s="33"/>
      <c r="I2479" s="33"/>
      <c r="J2479" s="33"/>
      <c r="K2479" s="33"/>
      <c r="L2479" s="33"/>
      <c r="M2479" s="34"/>
      <c r="N2479" s="34"/>
      <c r="O2479" s="34">
        <v>403376.83</v>
      </c>
      <c r="P2479" s="34">
        <v>403376.83</v>
      </c>
      <c r="Q2479" s="34">
        <v>403376.83</v>
      </c>
      <c r="R2479" s="34">
        <v>403376.83</v>
      </c>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v>591447.13</v>
      </c>
      <c r="P2483" s="34">
        <v>591447.13</v>
      </c>
      <c r="Q2483" s="34">
        <v>591447.13</v>
      </c>
      <c r="R2483" s="34">
        <v>591447.13</v>
      </c>
      <c r="S2483" s="34"/>
    </row>
    <row r="2484" spans="2:19">
      <c r="B2484" s="5">
        <v>2011</v>
      </c>
      <c r="C2484" s="33"/>
      <c r="D2484" s="33"/>
      <c r="E2484" s="33"/>
      <c r="F2484" s="33"/>
      <c r="G2484" s="33"/>
      <c r="H2484" s="34"/>
      <c r="I2484" s="34"/>
      <c r="J2484" s="34"/>
      <c r="K2484" s="34"/>
      <c r="L2484" s="34"/>
      <c r="M2484" s="34"/>
      <c r="N2484" s="34"/>
      <c r="O2484" s="34">
        <v>228890.72999999998</v>
      </c>
      <c r="P2484" s="34">
        <v>228890.72999999998</v>
      </c>
      <c r="Q2484" s="34">
        <v>228890.72999999998</v>
      </c>
      <c r="R2484" s="34">
        <v>228890.72999999998</v>
      </c>
      <c r="S2484" s="34"/>
    </row>
    <row r="2485" spans="2:19">
      <c r="B2485" s="5">
        <v>2010</v>
      </c>
      <c r="C2485" s="33"/>
      <c r="D2485" s="33"/>
      <c r="E2485" s="33"/>
      <c r="F2485" s="33"/>
      <c r="G2485" s="34"/>
      <c r="H2485" s="34"/>
      <c r="I2485" s="34"/>
      <c r="J2485" s="34"/>
      <c r="K2485" s="34"/>
      <c r="L2485" s="34"/>
      <c r="M2485" s="34"/>
      <c r="N2485" s="34"/>
      <c r="O2485" s="34">
        <v>1737531.0299999996</v>
      </c>
      <c r="P2485" s="34">
        <v>1737531.0299999996</v>
      </c>
      <c r="Q2485" s="34">
        <v>1737531.0299999996</v>
      </c>
      <c r="R2485" s="34">
        <v>1737531.0299999996</v>
      </c>
      <c r="S2485" s="34"/>
    </row>
    <row r="2486" spans="2:19">
      <c r="B2486" s="5">
        <v>2009</v>
      </c>
      <c r="C2486" s="33"/>
      <c r="D2486" s="33"/>
      <c r="E2486" s="33"/>
      <c r="F2486" s="34"/>
      <c r="G2486" s="34"/>
      <c r="H2486" s="34"/>
      <c r="I2486" s="34"/>
      <c r="J2486" s="34"/>
      <c r="K2486" s="34"/>
      <c r="L2486" s="34"/>
      <c r="M2486" s="34"/>
      <c r="N2486" s="34"/>
      <c r="O2486" s="34">
        <v>116211.85</v>
      </c>
      <c r="P2486" s="34">
        <v>116211.85</v>
      </c>
      <c r="Q2486" s="34">
        <v>116211.85</v>
      </c>
      <c r="R2486" s="34">
        <v>116211.85</v>
      </c>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v>31085.41</v>
      </c>
      <c r="P2488" s="34">
        <v>31085.41</v>
      </c>
      <c r="Q2488" s="34">
        <v>31085.41</v>
      </c>
      <c r="R2488" s="34">
        <v>31085.41</v>
      </c>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c r="I2566" s="7"/>
      <c r="J2566" s="7"/>
      <c r="K2566" s="7"/>
      <c r="L2566" s="7"/>
      <c r="M2566" s="7"/>
      <c r="N2566" s="10"/>
      <c r="O2566" s="10">
        <f>SUM(O2474:O2565)</f>
        <v>3110562.85</v>
      </c>
      <c r="P2566" s="10">
        <f>SUM(P2474:P2565)</f>
        <v>3110562.85</v>
      </c>
      <c r="Q2566" s="10">
        <f>SUM(Q2474:Q2565)</f>
        <v>3110562.85</v>
      </c>
      <c r="R2566" s="10">
        <f>SUM(R2473:R2565)</f>
        <v>3146544.55</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218683.96</v>
      </c>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v>15789.94</v>
      </c>
      <c r="Q2571" s="34">
        <v>15789.94</v>
      </c>
      <c r="R2571" s="34">
        <v>15789.94</v>
      </c>
      <c r="S2571" s="34"/>
    </row>
    <row r="2572" spans="1:19">
      <c r="A2572" s="37"/>
      <c r="B2572" s="5">
        <v>2018</v>
      </c>
      <c r="C2572" s="33"/>
      <c r="D2572" s="33"/>
      <c r="E2572" s="33"/>
      <c r="F2572" s="33"/>
      <c r="G2572" s="33"/>
      <c r="H2572" s="33"/>
      <c r="I2572" s="33"/>
      <c r="J2572" s="33"/>
      <c r="K2572" s="33"/>
      <c r="L2572" s="33"/>
      <c r="M2572" s="33"/>
      <c r="N2572" s="33"/>
      <c r="O2572" s="34">
        <v>46584.05</v>
      </c>
      <c r="P2572" s="34">
        <v>58306.55</v>
      </c>
      <c r="Q2572" s="34">
        <v>0</v>
      </c>
      <c r="R2572" s="34">
        <v>0</v>
      </c>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v>793832.67</v>
      </c>
      <c r="P2574" s="34">
        <v>793832.67</v>
      </c>
      <c r="Q2574" s="34">
        <v>793832.67</v>
      </c>
      <c r="R2574" s="34">
        <v>793832.67</v>
      </c>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v>79225.19</v>
      </c>
      <c r="P2577" s="34">
        <v>79225.19</v>
      </c>
      <c r="Q2577" s="34">
        <v>79225.19</v>
      </c>
      <c r="R2577" s="34">
        <v>79225.19</v>
      </c>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v>9843.7999999999993</v>
      </c>
      <c r="S2580" s="34"/>
    </row>
    <row r="2581" spans="2:19">
      <c r="B2581" s="5">
        <v>2009</v>
      </c>
      <c r="C2581" s="33"/>
      <c r="D2581" s="33"/>
      <c r="E2581" s="33"/>
      <c r="F2581" s="34"/>
      <c r="G2581" s="34"/>
      <c r="H2581" s="34"/>
      <c r="I2581" s="34"/>
      <c r="J2581" s="34"/>
      <c r="K2581" s="34"/>
      <c r="L2581" s="34"/>
      <c r="M2581" s="34"/>
      <c r="N2581" s="34"/>
      <c r="O2581" s="34">
        <v>23059.03</v>
      </c>
      <c r="P2581" s="34">
        <v>23059.03</v>
      </c>
      <c r="Q2581" s="34">
        <v>23059.03</v>
      </c>
      <c r="R2581" s="34">
        <v>23059.03</v>
      </c>
      <c r="S2581" s="34"/>
    </row>
    <row r="2582" spans="2:19">
      <c r="B2582" s="5">
        <v>2008</v>
      </c>
      <c r="C2582" s="33"/>
      <c r="D2582" s="33"/>
      <c r="E2582" s="34"/>
      <c r="F2582" s="34"/>
      <c r="G2582" s="34"/>
      <c r="H2582" s="34"/>
      <c r="I2582" s="34"/>
      <c r="J2582" s="34"/>
      <c r="K2582" s="34"/>
      <c r="L2582" s="34"/>
      <c r="M2582" s="34"/>
      <c r="N2582" s="34"/>
      <c r="O2582" s="34">
        <v>121366.75</v>
      </c>
      <c r="P2582" s="34">
        <v>121366.75</v>
      </c>
      <c r="Q2582" s="34">
        <v>121366.75</v>
      </c>
      <c r="R2582" s="34">
        <v>121366.75</v>
      </c>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v>822857</v>
      </c>
      <c r="P2584" s="34">
        <v>822857</v>
      </c>
      <c r="Q2584" s="34">
        <v>822857</v>
      </c>
      <c r="R2584" s="34">
        <v>822857</v>
      </c>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v>7770.42</v>
      </c>
      <c r="P2590" s="34">
        <v>7770.42</v>
      </c>
      <c r="Q2590" s="34">
        <v>7770.42</v>
      </c>
      <c r="R2590" s="34">
        <v>7770.42</v>
      </c>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c r="I2661" s="7"/>
      <c r="J2661" s="7"/>
      <c r="K2661" s="7"/>
      <c r="L2661" s="7"/>
      <c r="M2661" s="7"/>
      <c r="N2661" s="10"/>
      <c r="O2661" s="10">
        <f>SUM(O2569:O2660)</f>
        <v>1894695.11</v>
      </c>
      <c r="P2661" s="10">
        <f>SUM(P2569:P2660)</f>
        <v>1922207.55</v>
      </c>
      <c r="Q2661" s="10">
        <f>SUM(Q2569:Q2660)</f>
        <v>1863901</v>
      </c>
      <c r="R2661" s="10">
        <f>SUM(R2568:R2660)</f>
        <v>2092428.76</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c r="I2756" s="7"/>
      <c r="J2756" s="7"/>
      <c r="K2756" s="7"/>
      <c r="L2756" s="7"/>
      <c r="M2756" s="7"/>
      <c r="N2756" s="10"/>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656470.05000000005</v>
      </c>
      <c r="Q2761" s="34">
        <v>559166.67000000004</v>
      </c>
      <c r="R2761" s="34">
        <v>559166.67000000004</v>
      </c>
      <c r="S2761" s="34"/>
    </row>
    <row r="2762" spans="1:19">
      <c r="A2762" s="37"/>
      <c r="B2762" s="5">
        <v>2018</v>
      </c>
      <c r="C2762" s="33"/>
      <c r="D2762" s="33"/>
      <c r="E2762" s="33"/>
      <c r="F2762" s="33"/>
      <c r="G2762" s="33"/>
      <c r="H2762" s="33"/>
      <c r="I2762" s="33"/>
      <c r="J2762" s="33"/>
      <c r="K2762" s="33"/>
      <c r="L2762" s="33"/>
      <c r="M2762" s="33"/>
      <c r="N2762" s="33"/>
      <c r="O2762" s="34">
        <v>2158740.29</v>
      </c>
      <c r="P2762" s="34">
        <v>2197496.2599999998</v>
      </c>
      <c r="Q2762" s="34">
        <v>1573986.9</v>
      </c>
      <c r="R2762" s="34">
        <v>1573986.9</v>
      </c>
      <c r="S2762" s="34"/>
    </row>
    <row r="2763" spans="1:19">
      <c r="A2763" s="37"/>
      <c r="B2763" s="5">
        <v>2017</v>
      </c>
      <c r="C2763" s="33"/>
      <c r="D2763" s="33"/>
      <c r="E2763" s="33"/>
      <c r="F2763" s="33"/>
      <c r="G2763" s="33"/>
      <c r="H2763" s="33"/>
      <c r="I2763" s="33"/>
      <c r="J2763" s="33"/>
      <c r="K2763" s="33"/>
      <c r="L2763" s="33"/>
      <c r="M2763" s="33"/>
      <c r="N2763" s="34"/>
      <c r="O2763" s="34">
        <v>2549788.98</v>
      </c>
      <c r="P2763" s="34">
        <v>2551316.2999999998</v>
      </c>
      <c r="Q2763" s="34">
        <v>2551316.2999999998</v>
      </c>
      <c r="R2763" s="34">
        <v>2551316.2999999998</v>
      </c>
      <c r="S2763" s="34"/>
    </row>
    <row r="2764" spans="1:19">
      <c r="B2764" s="5">
        <v>2016</v>
      </c>
      <c r="C2764" s="33"/>
      <c r="D2764" s="33"/>
      <c r="E2764" s="33"/>
      <c r="F2764" s="33"/>
      <c r="G2764" s="33"/>
      <c r="H2764" s="33"/>
      <c r="I2764" s="33"/>
      <c r="J2764" s="33"/>
      <c r="K2764" s="33"/>
      <c r="L2764" s="33"/>
      <c r="M2764" s="34"/>
      <c r="N2764" s="34"/>
      <c r="O2764" s="34">
        <v>3760817.71</v>
      </c>
      <c r="P2764" s="34">
        <v>3759700.82</v>
      </c>
      <c r="Q2764" s="34">
        <v>3759700.82</v>
      </c>
      <c r="R2764" s="34">
        <v>3759700.82</v>
      </c>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v>2782739.25</v>
      </c>
      <c r="P2766" s="34">
        <v>2782739.25</v>
      </c>
      <c r="Q2766" s="34">
        <v>2782739.25</v>
      </c>
      <c r="R2766" s="34">
        <v>2782739.25</v>
      </c>
      <c r="S2766" s="34"/>
    </row>
    <row r="2767" spans="1:19">
      <c r="B2767" s="5">
        <v>2013</v>
      </c>
      <c r="C2767" s="33"/>
      <c r="D2767" s="33"/>
      <c r="E2767" s="33"/>
      <c r="F2767" s="33"/>
      <c r="G2767" s="33"/>
      <c r="H2767" s="33"/>
      <c r="I2767" s="33"/>
      <c r="J2767" s="34"/>
      <c r="K2767" s="34"/>
      <c r="L2767" s="34"/>
      <c r="M2767" s="34"/>
      <c r="N2767" s="34"/>
      <c r="O2767" s="34">
        <v>1928254.9999999998</v>
      </c>
      <c r="P2767" s="34">
        <v>1928254.9999999998</v>
      </c>
      <c r="Q2767" s="34">
        <v>1928254.9999999998</v>
      </c>
      <c r="R2767" s="34">
        <v>1928254.9999999998</v>
      </c>
      <c r="S2767" s="34"/>
    </row>
    <row r="2768" spans="1:19">
      <c r="B2768" s="5">
        <v>2012</v>
      </c>
      <c r="C2768" s="33"/>
      <c r="D2768" s="33"/>
      <c r="E2768" s="33"/>
      <c r="F2768" s="33"/>
      <c r="G2768" s="33"/>
      <c r="H2768" s="33"/>
      <c r="I2768" s="34"/>
      <c r="J2768" s="34"/>
      <c r="K2768" s="34"/>
      <c r="L2768" s="34"/>
      <c r="M2768" s="34"/>
      <c r="N2768" s="34"/>
      <c r="O2768" s="34">
        <v>1170641.33</v>
      </c>
      <c r="P2768" s="34">
        <v>1170641.33</v>
      </c>
      <c r="Q2768" s="34">
        <v>1170641.33</v>
      </c>
      <c r="R2768" s="34">
        <v>1170641.33</v>
      </c>
      <c r="S2768" s="34"/>
    </row>
    <row r="2769" spans="2:19">
      <c r="B2769" s="5">
        <v>2011</v>
      </c>
      <c r="C2769" s="33"/>
      <c r="D2769" s="33"/>
      <c r="E2769" s="33"/>
      <c r="F2769" s="33"/>
      <c r="G2769" s="33"/>
      <c r="H2769" s="34"/>
      <c r="I2769" s="34"/>
      <c r="J2769" s="34"/>
      <c r="K2769" s="34"/>
      <c r="L2769" s="34"/>
      <c r="M2769" s="34"/>
      <c r="N2769" s="34"/>
      <c r="O2769" s="34">
        <v>741878.85</v>
      </c>
      <c r="P2769" s="34">
        <v>741878.85</v>
      </c>
      <c r="Q2769" s="34">
        <v>741878.85</v>
      </c>
      <c r="R2769" s="34">
        <v>741878.85</v>
      </c>
      <c r="S2769" s="34"/>
    </row>
    <row r="2770" spans="2:19">
      <c r="B2770" s="5">
        <v>2010</v>
      </c>
      <c r="C2770" s="33"/>
      <c r="D2770" s="33"/>
      <c r="E2770" s="33"/>
      <c r="F2770" s="33"/>
      <c r="G2770" s="34"/>
      <c r="H2770" s="34"/>
      <c r="I2770" s="34"/>
      <c r="J2770" s="34"/>
      <c r="K2770" s="34"/>
      <c r="L2770" s="34"/>
      <c r="M2770" s="34"/>
      <c r="N2770" s="34"/>
      <c r="O2770" s="34">
        <v>1905911.94</v>
      </c>
      <c r="P2770" s="34">
        <v>1905911.94</v>
      </c>
      <c r="Q2770" s="34">
        <v>1905911.94</v>
      </c>
      <c r="R2770" s="34">
        <v>1905911.94</v>
      </c>
      <c r="S2770" s="34"/>
    </row>
    <row r="2771" spans="2:19">
      <c r="B2771" s="5">
        <v>2009</v>
      </c>
      <c r="C2771" s="33"/>
      <c r="D2771" s="33"/>
      <c r="E2771" s="33"/>
      <c r="F2771" s="34"/>
      <c r="G2771" s="34"/>
      <c r="H2771" s="34"/>
      <c r="I2771" s="34"/>
      <c r="J2771" s="34"/>
      <c r="K2771" s="34"/>
      <c r="L2771" s="34"/>
      <c r="M2771" s="34"/>
      <c r="N2771" s="34"/>
      <c r="O2771" s="34">
        <v>579275.01</v>
      </c>
      <c r="P2771" s="34">
        <v>579275.01</v>
      </c>
      <c r="Q2771" s="34">
        <v>579275.01</v>
      </c>
      <c r="R2771" s="34">
        <v>579275.01</v>
      </c>
      <c r="S2771" s="34"/>
    </row>
    <row r="2772" spans="2:19">
      <c r="B2772" s="5">
        <v>2008</v>
      </c>
      <c r="C2772" s="33"/>
      <c r="D2772" s="33"/>
      <c r="E2772" s="34"/>
      <c r="F2772" s="34"/>
      <c r="G2772" s="34"/>
      <c r="H2772" s="34"/>
      <c r="I2772" s="34"/>
      <c r="J2772" s="34"/>
      <c r="K2772" s="34"/>
      <c r="L2772" s="34"/>
      <c r="M2772" s="34"/>
      <c r="N2772" s="34"/>
      <c r="O2772" s="34">
        <v>1025513.8400000001</v>
      </c>
      <c r="P2772" s="34">
        <v>1025513.8400000001</v>
      </c>
      <c r="Q2772" s="34">
        <v>1025513.8400000001</v>
      </c>
      <c r="R2772" s="34">
        <v>1025513.8400000001</v>
      </c>
      <c r="S2772" s="34"/>
    </row>
    <row r="2773" spans="2:19">
      <c r="B2773" s="5">
        <v>2007</v>
      </c>
      <c r="C2773" s="33"/>
      <c r="D2773" s="34"/>
      <c r="E2773" s="34"/>
      <c r="F2773" s="34"/>
      <c r="G2773" s="34"/>
      <c r="H2773" s="34"/>
      <c r="I2773" s="34"/>
      <c r="J2773" s="34"/>
      <c r="K2773" s="34"/>
      <c r="L2773" s="34"/>
      <c r="M2773" s="34"/>
      <c r="N2773" s="34"/>
      <c r="O2773" s="34">
        <v>554126.39</v>
      </c>
      <c r="P2773" s="34">
        <v>554126.39</v>
      </c>
      <c r="Q2773" s="34">
        <v>554126.39</v>
      </c>
      <c r="R2773" s="34">
        <v>554126.39</v>
      </c>
      <c r="S2773" s="34"/>
    </row>
    <row r="2774" spans="2:19">
      <c r="B2774" s="5">
        <v>2006</v>
      </c>
      <c r="C2774" s="34"/>
      <c r="D2774" s="34"/>
      <c r="E2774" s="34"/>
      <c r="F2774" s="34"/>
      <c r="G2774" s="34"/>
      <c r="H2774" s="34"/>
      <c r="I2774" s="34"/>
      <c r="J2774" s="34"/>
      <c r="K2774" s="34"/>
      <c r="L2774" s="34"/>
      <c r="M2774" s="34"/>
      <c r="N2774" s="34"/>
      <c r="O2774" s="34">
        <v>247116.83999999997</v>
      </c>
      <c r="P2774" s="34">
        <v>247116.83999999997</v>
      </c>
      <c r="Q2774" s="34">
        <v>247116.83999999997</v>
      </c>
      <c r="R2774" s="34">
        <v>247116.83999999997</v>
      </c>
      <c r="S2774" s="34"/>
    </row>
    <row r="2775" spans="2:19">
      <c r="B2775" s="5">
        <v>2005</v>
      </c>
      <c r="C2775" s="34"/>
      <c r="D2775" s="34"/>
      <c r="E2775" s="34"/>
      <c r="F2775" s="34"/>
      <c r="G2775" s="34"/>
      <c r="H2775" s="34"/>
      <c r="I2775" s="34"/>
      <c r="J2775" s="34"/>
      <c r="K2775" s="34"/>
      <c r="L2775" s="34"/>
      <c r="M2775" s="34"/>
      <c r="N2775" s="34"/>
      <c r="O2775" s="34">
        <v>18485.2</v>
      </c>
      <c r="P2775" s="34">
        <v>18485.2</v>
      </c>
      <c r="Q2775" s="34">
        <v>18485.2</v>
      </c>
      <c r="R2775" s="34">
        <v>18485.2</v>
      </c>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v>227125.50000000003</v>
      </c>
      <c r="P2777" s="34">
        <v>227125.50000000003</v>
      </c>
      <c r="Q2777" s="34">
        <v>227125.50000000003</v>
      </c>
      <c r="R2777" s="34">
        <v>227125.50000000003</v>
      </c>
      <c r="S2777" s="34"/>
    </row>
    <row r="2778" spans="2:19">
      <c r="B2778" s="5">
        <v>2002</v>
      </c>
      <c r="C2778" s="34"/>
      <c r="D2778" s="34"/>
      <c r="E2778" s="34"/>
      <c r="F2778" s="34"/>
      <c r="G2778" s="34"/>
      <c r="H2778" s="34"/>
      <c r="I2778" s="34"/>
      <c r="J2778" s="34"/>
      <c r="K2778" s="34"/>
      <c r="L2778" s="34"/>
      <c r="M2778" s="34"/>
      <c r="N2778" s="34"/>
      <c r="O2778" s="34">
        <v>110374.51999999999</v>
      </c>
      <c r="P2778" s="34">
        <v>110374.51999999999</v>
      </c>
      <c r="Q2778" s="34">
        <v>110374.51999999999</v>
      </c>
      <c r="R2778" s="34">
        <v>110374.51999999999</v>
      </c>
      <c r="S2778" s="34"/>
    </row>
    <row r="2779" spans="2:19">
      <c r="B2779" s="5">
        <v>2001</v>
      </c>
      <c r="C2779" s="34"/>
      <c r="D2779" s="34"/>
      <c r="E2779" s="34"/>
      <c r="F2779" s="34"/>
      <c r="G2779" s="34"/>
      <c r="H2779" s="34"/>
      <c r="I2779" s="34"/>
      <c r="J2779" s="34"/>
      <c r="K2779" s="34"/>
      <c r="L2779" s="34"/>
      <c r="M2779" s="34"/>
      <c r="N2779" s="34"/>
      <c r="O2779" s="34">
        <v>159139.85</v>
      </c>
      <c r="P2779" s="34">
        <v>159139.85</v>
      </c>
      <c r="Q2779" s="34">
        <v>159139.85</v>
      </c>
      <c r="R2779" s="34">
        <v>159139.85</v>
      </c>
      <c r="S2779" s="34"/>
    </row>
    <row r="2780" spans="2:19">
      <c r="B2780" s="5">
        <v>2000</v>
      </c>
      <c r="C2780" s="34"/>
      <c r="D2780" s="34"/>
      <c r="E2780" s="34"/>
      <c r="F2780" s="34"/>
      <c r="G2780" s="34"/>
      <c r="H2780" s="34"/>
      <c r="I2780" s="34"/>
      <c r="J2780" s="34"/>
      <c r="K2780" s="34"/>
      <c r="L2780" s="34"/>
      <c r="M2780" s="34"/>
      <c r="N2780" s="34"/>
      <c r="O2780" s="34">
        <v>65685.59</v>
      </c>
      <c r="P2780" s="34">
        <v>65685.59</v>
      </c>
      <c r="Q2780" s="34">
        <v>65685.59</v>
      </c>
      <c r="R2780" s="34">
        <v>65685.59</v>
      </c>
      <c r="S2780" s="34"/>
    </row>
    <row r="2781" spans="2:19">
      <c r="B2781" s="5">
        <v>1999</v>
      </c>
      <c r="C2781" s="34"/>
      <c r="D2781" s="34"/>
      <c r="E2781" s="34"/>
      <c r="F2781" s="34"/>
      <c r="G2781" s="34"/>
      <c r="H2781" s="34"/>
      <c r="I2781" s="34"/>
      <c r="J2781" s="34"/>
      <c r="K2781" s="34"/>
      <c r="L2781" s="34"/>
      <c r="M2781" s="34"/>
      <c r="N2781" s="34"/>
      <c r="O2781" s="34">
        <v>418015.08</v>
      </c>
      <c r="P2781" s="34">
        <v>418015.08</v>
      </c>
      <c r="Q2781" s="34">
        <v>418015.08</v>
      </c>
      <c r="R2781" s="34">
        <v>418015.08</v>
      </c>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v>67407.7</v>
      </c>
      <c r="P2783" s="34">
        <v>67407.7</v>
      </c>
      <c r="Q2783" s="34">
        <v>67407.7</v>
      </c>
      <c r="R2783" s="34">
        <v>67407.7</v>
      </c>
      <c r="S2783" s="34"/>
    </row>
    <row r="2784" spans="2:19">
      <c r="B2784" s="5">
        <v>1996</v>
      </c>
      <c r="C2784" s="34"/>
      <c r="D2784" s="34"/>
      <c r="E2784" s="34"/>
      <c r="F2784" s="34"/>
      <c r="G2784" s="34"/>
      <c r="H2784" s="34"/>
      <c r="I2784" s="34"/>
      <c r="J2784" s="34"/>
      <c r="K2784" s="34"/>
      <c r="L2784" s="34"/>
      <c r="M2784" s="34"/>
      <c r="N2784" s="34"/>
      <c r="O2784" s="34">
        <v>53059.32</v>
      </c>
      <c r="P2784" s="34">
        <v>53059.32</v>
      </c>
      <c r="Q2784" s="34">
        <v>53059.32</v>
      </c>
      <c r="R2784" s="34">
        <v>53059.32</v>
      </c>
      <c r="S2784" s="34"/>
    </row>
    <row r="2785" spans="2:19">
      <c r="B2785" s="5">
        <v>1995</v>
      </c>
      <c r="C2785" s="34"/>
      <c r="D2785" s="34"/>
      <c r="E2785" s="34"/>
      <c r="F2785" s="34"/>
      <c r="G2785" s="34"/>
      <c r="H2785" s="34"/>
      <c r="I2785" s="34"/>
      <c r="J2785" s="34"/>
      <c r="K2785" s="34"/>
      <c r="L2785" s="34"/>
      <c r="M2785" s="34"/>
      <c r="N2785" s="34"/>
      <c r="O2785" s="34">
        <v>0</v>
      </c>
      <c r="P2785" s="34">
        <v>0</v>
      </c>
      <c r="Q2785" s="34">
        <v>0</v>
      </c>
      <c r="R2785" s="34">
        <v>0</v>
      </c>
      <c r="S2785" s="34"/>
    </row>
    <row r="2786" spans="2:19">
      <c r="B2786" s="5">
        <v>1994</v>
      </c>
      <c r="C2786" s="34"/>
      <c r="D2786" s="34"/>
      <c r="E2786" s="34"/>
      <c r="F2786" s="34"/>
      <c r="G2786" s="34"/>
      <c r="H2786" s="34"/>
      <c r="I2786" s="34"/>
      <c r="J2786" s="34"/>
      <c r="K2786" s="34"/>
      <c r="L2786" s="34"/>
      <c r="M2786" s="34"/>
      <c r="N2786" s="34"/>
      <c r="O2786" s="34">
        <v>55198.05</v>
      </c>
      <c r="P2786" s="34">
        <v>55198.05</v>
      </c>
      <c r="Q2786" s="34">
        <v>55198.05</v>
      </c>
      <c r="R2786" s="34">
        <v>55198.05</v>
      </c>
      <c r="S2786" s="34"/>
    </row>
    <row r="2787" spans="2:19">
      <c r="B2787" s="5">
        <v>1993</v>
      </c>
      <c r="C2787" s="34"/>
      <c r="D2787" s="34"/>
      <c r="E2787" s="34"/>
      <c r="F2787" s="34"/>
      <c r="G2787" s="34"/>
      <c r="H2787" s="34"/>
      <c r="I2787" s="34"/>
      <c r="J2787" s="34"/>
      <c r="K2787" s="34"/>
      <c r="L2787" s="34"/>
      <c r="M2787" s="34"/>
      <c r="N2787" s="34"/>
      <c r="O2787" s="34">
        <v>111346.59</v>
      </c>
      <c r="P2787" s="34">
        <v>111346.59</v>
      </c>
      <c r="Q2787" s="34">
        <v>111346.59</v>
      </c>
      <c r="R2787" s="34">
        <v>111346.59</v>
      </c>
      <c r="S2787" s="34"/>
    </row>
    <row r="2788" spans="2:19">
      <c r="B2788" s="5">
        <v>1992</v>
      </c>
      <c r="C2788" s="34"/>
      <c r="D2788" s="34"/>
      <c r="E2788" s="34"/>
      <c r="F2788" s="34"/>
      <c r="G2788" s="34"/>
      <c r="H2788" s="34"/>
      <c r="I2788" s="34"/>
      <c r="J2788" s="34"/>
      <c r="K2788" s="34"/>
      <c r="L2788" s="34"/>
      <c r="M2788" s="34"/>
      <c r="N2788" s="34"/>
      <c r="O2788" s="34">
        <v>106024.57</v>
      </c>
      <c r="P2788" s="34">
        <v>106024.57</v>
      </c>
      <c r="Q2788" s="34">
        <v>106024.57</v>
      </c>
      <c r="R2788" s="34">
        <v>106024.57</v>
      </c>
      <c r="S2788" s="34"/>
    </row>
    <row r="2789" spans="2:19">
      <c r="B2789" s="5">
        <v>1991</v>
      </c>
      <c r="C2789" s="34"/>
      <c r="D2789" s="34"/>
      <c r="E2789" s="34"/>
      <c r="F2789" s="34"/>
      <c r="G2789" s="34"/>
      <c r="H2789" s="34"/>
      <c r="I2789" s="34"/>
      <c r="J2789" s="34"/>
      <c r="K2789" s="34"/>
      <c r="L2789" s="34"/>
      <c r="M2789" s="34"/>
      <c r="N2789" s="34"/>
      <c r="O2789" s="34">
        <v>2640.83</v>
      </c>
      <c r="P2789" s="34">
        <v>2640.83</v>
      </c>
      <c r="Q2789" s="34">
        <v>2640.83</v>
      </c>
      <c r="R2789" s="34">
        <v>2640.83</v>
      </c>
      <c r="S2789" s="34"/>
    </row>
    <row r="2790" spans="2:19">
      <c r="B2790" s="5">
        <v>1990</v>
      </c>
      <c r="C2790" s="34"/>
      <c r="D2790" s="34"/>
      <c r="E2790" s="34"/>
      <c r="F2790" s="34"/>
      <c r="G2790" s="34"/>
      <c r="H2790" s="34"/>
      <c r="I2790" s="34"/>
      <c r="J2790" s="34"/>
      <c r="K2790" s="34"/>
      <c r="L2790" s="34"/>
      <c r="M2790" s="34"/>
      <c r="N2790" s="34"/>
      <c r="O2790" s="34">
        <v>72196.97</v>
      </c>
      <c r="P2790" s="34">
        <v>72196.97</v>
      </c>
      <c r="Q2790" s="34">
        <v>72196.97</v>
      </c>
      <c r="R2790" s="34">
        <v>72196.97</v>
      </c>
      <c r="S2790" s="34"/>
    </row>
    <row r="2791" spans="2:19">
      <c r="B2791" s="5">
        <v>1989</v>
      </c>
      <c r="C2791" s="34"/>
      <c r="D2791" s="34"/>
      <c r="E2791" s="34"/>
      <c r="F2791" s="34"/>
      <c r="G2791" s="34"/>
      <c r="H2791" s="34"/>
      <c r="I2791" s="34"/>
      <c r="J2791" s="34"/>
      <c r="K2791" s="34"/>
      <c r="L2791" s="34"/>
      <c r="M2791" s="34"/>
      <c r="N2791" s="34"/>
      <c r="O2791" s="34">
        <v>12626.86</v>
      </c>
      <c r="P2791" s="34">
        <v>12626.86</v>
      </c>
      <c r="Q2791" s="34">
        <v>12626.86</v>
      </c>
      <c r="R2791" s="34">
        <v>12626.86</v>
      </c>
      <c r="S2791" s="34"/>
    </row>
    <row r="2792" spans="2:19">
      <c r="B2792" s="5">
        <v>1988</v>
      </c>
      <c r="C2792" s="34"/>
      <c r="D2792" s="34"/>
      <c r="E2792" s="34"/>
      <c r="F2792" s="34"/>
      <c r="G2792" s="34"/>
      <c r="H2792" s="34"/>
      <c r="I2792" s="34"/>
      <c r="J2792" s="34"/>
      <c r="K2792" s="34"/>
      <c r="L2792" s="34"/>
      <c r="M2792" s="34"/>
      <c r="N2792" s="34"/>
      <c r="O2792" s="34">
        <v>0</v>
      </c>
      <c r="P2792" s="34">
        <v>0</v>
      </c>
      <c r="Q2792" s="34">
        <v>0</v>
      </c>
      <c r="R2792" s="34">
        <v>0</v>
      </c>
      <c r="S2792" s="34"/>
    </row>
    <row r="2793" spans="2:19">
      <c r="B2793" s="5">
        <v>1987</v>
      </c>
      <c r="C2793" s="34"/>
      <c r="D2793" s="34"/>
      <c r="E2793" s="34"/>
      <c r="F2793" s="34"/>
      <c r="G2793" s="34"/>
      <c r="H2793" s="34"/>
      <c r="I2793" s="34"/>
      <c r="J2793" s="34"/>
      <c r="K2793" s="34"/>
      <c r="L2793" s="34"/>
      <c r="M2793" s="34"/>
      <c r="N2793" s="34"/>
      <c r="O2793" s="34">
        <v>15299.39</v>
      </c>
      <c r="P2793" s="34">
        <v>15299.39</v>
      </c>
      <c r="Q2793" s="34">
        <v>15299.39</v>
      </c>
      <c r="R2793" s="34">
        <v>15299.39</v>
      </c>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c r="I2851" s="7"/>
      <c r="J2851" s="7"/>
      <c r="K2851" s="7"/>
      <c r="L2851" s="7"/>
      <c r="M2851" s="7"/>
      <c r="N2851" s="10"/>
      <c r="O2851" s="10">
        <f>SUM(O2759:O2850)</f>
        <v>20899431.449999999</v>
      </c>
      <c r="P2851" s="10">
        <f>SUM(P2759:P2850)</f>
        <v>21595067.899999999</v>
      </c>
      <c r="Q2851" s="10">
        <f>SUM(Q2759:Q2850)</f>
        <v>20874255.159999996</v>
      </c>
      <c r="R2851" s="10">
        <f>SUM(R2758:R2850)</f>
        <v>20874255.159999996</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249226.85</v>
      </c>
      <c r="Q2856" s="34">
        <v>203474.41</v>
      </c>
      <c r="R2856" s="34">
        <v>203474.41</v>
      </c>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v>136257.47999999998</v>
      </c>
      <c r="P2864" s="34">
        <v>136257.47999999998</v>
      </c>
      <c r="Q2864" s="34">
        <v>136257.47999999998</v>
      </c>
      <c r="R2864" s="34">
        <v>136257.47999999998</v>
      </c>
      <c r="S2864" s="34"/>
    </row>
    <row r="2865" spans="2:19">
      <c r="B2865" s="5">
        <v>2010</v>
      </c>
      <c r="C2865" s="33"/>
      <c r="D2865" s="33"/>
      <c r="E2865" s="33"/>
      <c r="F2865" s="33"/>
      <c r="G2865" s="34"/>
      <c r="H2865" s="34"/>
      <c r="I2865" s="34"/>
      <c r="J2865" s="34"/>
      <c r="K2865" s="34"/>
      <c r="L2865" s="34"/>
      <c r="M2865" s="34"/>
      <c r="N2865" s="34"/>
      <c r="O2865" s="34">
        <v>144794.48000000001</v>
      </c>
      <c r="P2865" s="34">
        <v>144794.48000000001</v>
      </c>
      <c r="Q2865" s="34">
        <v>144794.48000000001</v>
      </c>
      <c r="R2865" s="34">
        <v>144794.48000000001</v>
      </c>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v>23060.44</v>
      </c>
      <c r="P2870" s="34">
        <v>23060.44</v>
      </c>
      <c r="Q2870" s="34">
        <v>23060.44</v>
      </c>
      <c r="R2870" s="34">
        <v>23060.44</v>
      </c>
      <c r="S2870" s="34"/>
    </row>
    <row r="2871" spans="2:19">
      <c r="B2871" s="5">
        <v>2004</v>
      </c>
      <c r="C2871" s="34"/>
      <c r="D2871" s="34"/>
      <c r="E2871" s="34"/>
      <c r="F2871" s="34"/>
      <c r="G2871" s="34"/>
      <c r="H2871" s="34"/>
      <c r="I2871" s="34"/>
      <c r="J2871" s="34"/>
      <c r="K2871" s="34"/>
      <c r="L2871" s="34"/>
      <c r="M2871" s="34"/>
      <c r="N2871" s="34"/>
      <c r="O2871" s="34">
        <v>13972.78</v>
      </c>
      <c r="P2871" s="34">
        <v>13972.78</v>
      </c>
      <c r="Q2871" s="34">
        <v>13972.78</v>
      </c>
      <c r="R2871" s="34">
        <v>13972.78</v>
      </c>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v>21092.65</v>
      </c>
      <c r="P2874" s="34">
        <v>21092.65</v>
      </c>
      <c r="Q2874" s="34">
        <v>21092.65</v>
      </c>
      <c r="R2874" s="34">
        <v>21092.65</v>
      </c>
      <c r="S2874" s="34"/>
    </row>
    <row r="2875" spans="2:19">
      <c r="B2875" s="5">
        <v>2000</v>
      </c>
      <c r="C2875" s="34"/>
      <c r="D2875" s="34"/>
      <c r="E2875" s="34"/>
      <c r="F2875" s="34"/>
      <c r="G2875" s="34"/>
      <c r="H2875" s="34"/>
      <c r="I2875" s="34"/>
      <c r="J2875" s="34"/>
      <c r="K2875" s="34"/>
      <c r="L2875" s="34"/>
      <c r="M2875" s="34"/>
      <c r="N2875" s="34"/>
      <c r="O2875" s="34">
        <v>3166.41</v>
      </c>
      <c r="P2875" s="34">
        <v>3166.41</v>
      </c>
      <c r="Q2875" s="34">
        <v>3166.41</v>
      </c>
      <c r="R2875" s="34">
        <v>3166.41</v>
      </c>
      <c r="S2875" s="34"/>
    </row>
    <row r="2876" spans="2:19">
      <c r="B2876" s="5">
        <v>1999</v>
      </c>
      <c r="C2876" s="34"/>
      <c r="D2876" s="34"/>
      <c r="E2876" s="34"/>
      <c r="F2876" s="34"/>
      <c r="G2876" s="34"/>
      <c r="H2876" s="34"/>
      <c r="I2876" s="34"/>
      <c r="J2876" s="34"/>
      <c r="K2876" s="34"/>
      <c r="L2876" s="34"/>
      <c r="M2876" s="34"/>
      <c r="N2876" s="34"/>
      <c r="O2876" s="34">
        <v>0</v>
      </c>
      <c r="P2876" s="34">
        <v>0</v>
      </c>
      <c r="Q2876" s="34">
        <v>0</v>
      </c>
      <c r="R2876" s="34">
        <v>0</v>
      </c>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v>47459.14</v>
      </c>
      <c r="P2878" s="34">
        <v>47459.14</v>
      </c>
      <c r="Q2878" s="34">
        <v>47459.14</v>
      </c>
      <c r="R2878" s="34">
        <v>47459.14</v>
      </c>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v>1370.77</v>
      </c>
      <c r="P2880" s="34">
        <v>1370.77</v>
      </c>
      <c r="Q2880" s="34">
        <v>1370.77</v>
      </c>
      <c r="R2880" s="34">
        <v>1370.77</v>
      </c>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v>7985.87</v>
      </c>
      <c r="P2882" s="34">
        <v>7985.87</v>
      </c>
      <c r="Q2882" s="34">
        <v>7985.87</v>
      </c>
      <c r="R2882" s="34">
        <v>7985.87</v>
      </c>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v>1002.13</v>
      </c>
      <c r="P2884" s="34">
        <v>1002.13</v>
      </c>
      <c r="Q2884" s="34">
        <v>1002.13</v>
      </c>
      <c r="R2884" s="34">
        <v>1002.13</v>
      </c>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v>19182.650000000001</v>
      </c>
      <c r="P2887" s="34">
        <v>19182.650000000001</v>
      </c>
      <c r="Q2887" s="34">
        <v>19182.650000000001</v>
      </c>
      <c r="R2887" s="34">
        <v>19182.650000000001</v>
      </c>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c r="I2946" s="7"/>
      <c r="J2946" s="7"/>
      <c r="K2946" s="7"/>
      <c r="L2946" s="7"/>
      <c r="M2946" s="10"/>
      <c r="N2946" s="10"/>
      <c r="O2946" s="10">
        <f>SUM(O2854:O2945)</f>
        <v>419344.80000000005</v>
      </c>
      <c r="P2946" s="10">
        <f>SUM(P2854:P2945)</f>
        <v>668571.65</v>
      </c>
      <c r="Q2946" s="10">
        <f>SUM(Q2854:Q2945)</f>
        <v>622819.21000000008</v>
      </c>
      <c r="R2946" s="10">
        <f>SUM(R2853:R2945)</f>
        <v>622819.21000000008</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c r="I3041" s="10"/>
      <c r="J3041" s="10"/>
      <c r="K3041" s="10"/>
      <c r="L3041" s="10"/>
      <c r="M3041" s="10"/>
      <c r="N3041" s="10"/>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c r="I3136" s="10"/>
      <c r="J3136" s="10"/>
      <c r="K3136" s="10"/>
      <c r="L3136" s="10"/>
      <c r="M3136" s="10"/>
      <c r="N3136" s="10"/>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991040.85</v>
      </c>
      <c r="Q3141" s="34">
        <v>983880.16</v>
      </c>
      <c r="R3141" s="34">
        <v>983880.16</v>
      </c>
      <c r="S3141" s="34"/>
    </row>
    <row r="3142" spans="1:19">
      <c r="A3142" s="37"/>
      <c r="B3142" s="5">
        <v>2018</v>
      </c>
      <c r="C3142" s="33"/>
      <c r="D3142" s="33"/>
      <c r="E3142" s="33"/>
      <c r="F3142" s="33"/>
      <c r="G3142" s="33"/>
      <c r="H3142" s="33"/>
      <c r="I3142" s="33"/>
      <c r="J3142" s="33"/>
      <c r="K3142" s="33"/>
      <c r="L3142" s="33"/>
      <c r="M3142" s="33"/>
      <c r="N3142" s="33"/>
      <c r="O3142" s="34">
        <v>139700.07</v>
      </c>
      <c r="P3142" s="34">
        <v>139846.63</v>
      </c>
      <c r="Q3142" s="34">
        <v>139846.63</v>
      </c>
      <c r="R3142" s="34">
        <v>139846.63</v>
      </c>
      <c r="S3142" s="34"/>
    </row>
    <row r="3143" spans="1:19">
      <c r="A3143" s="37"/>
      <c r="B3143" s="5">
        <v>2017</v>
      </c>
      <c r="C3143" s="33"/>
      <c r="D3143" s="33"/>
      <c r="E3143" s="33"/>
      <c r="F3143" s="33"/>
      <c r="G3143" s="33"/>
      <c r="H3143" s="33"/>
      <c r="I3143" s="33"/>
      <c r="J3143" s="33"/>
      <c r="K3143" s="33"/>
      <c r="L3143" s="33"/>
      <c r="M3143" s="33"/>
      <c r="N3143" s="34"/>
      <c r="O3143" s="34">
        <v>263522.34000000003</v>
      </c>
      <c r="P3143" s="34">
        <v>263522.34000000003</v>
      </c>
      <c r="Q3143" s="34">
        <v>263522.34000000003</v>
      </c>
      <c r="R3143" s="34">
        <v>263522.34000000003</v>
      </c>
      <c r="S3143" s="34"/>
    </row>
    <row r="3144" spans="1:19">
      <c r="B3144" s="5">
        <v>2016</v>
      </c>
      <c r="C3144" s="33"/>
      <c r="D3144" s="33"/>
      <c r="E3144" s="33"/>
      <c r="F3144" s="33"/>
      <c r="G3144" s="33"/>
      <c r="H3144" s="33"/>
      <c r="I3144" s="33"/>
      <c r="J3144" s="33"/>
      <c r="K3144" s="33"/>
      <c r="L3144" s="33"/>
      <c r="M3144" s="34"/>
      <c r="N3144" s="34"/>
      <c r="O3144" s="34">
        <v>196648.68</v>
      </c>
      <c r="P3144" s="34">
        <v>196648.68</v>
      </c>
      <c r="Q3144" s="34">
        <v>196648.68</v>
      </c>
      <c r="R3144" s="34">
        <v>196648.68</v>
      </c>
      <c r="S3144" s="34"/>
    </row>
    <row r="3145" spans="1:19">
      <c r="B3145" s="5">
        <v>2015</v>
      </c>
      <c r="C3145" s="33"/>
      <c r="D3145" s="33"/>
      <c r="E3145" s="33"/>
      <c r="F3145" s="33"/>
      <c r="G3145" s="33"/>
      <c r="H3145" s="33"/>
      <c r="I3145" s="33"/>
      <c r="J3145" s="33"/>
      <c r="K3145" s="33"/>
      <c r="L3145" s="34"/>
      <c r="M3145" s="34"/>
      <c r="N3145" s="34"/>
      <c r="O3145" s="34">
        <v>46228</v>
      </c>
      <c r="P3145" s="34">
        <v>46228</v>
      </c>
      <c r="Q3145" s="34">
        <v>46228</v>
      </c>
      <c r="R3145" s="34">
        <v>46228</v>
      </c>
      <c r="S3145" s="34"/>
    </row>
    <row r="3146" spans="1:19">
      <c r="B3146" s="5">
        <v>2014</v>
      </c>
      <c r="C3146" s="33"/>
      <c r="D3146" s="33"/>
      <c r="E3146" s="33"/>
      <c r="F3146" s="33"/>
      <c r="G3146" s="33"/>
      <c r="H3146" s="33"/>
      <c r="I3146" s="33"/>
      <c r="J3146" s="33"/>
      <c r="K3146" s="34"/>
      <c r="L3146" s="34"/>
      <c r="M3146" s="34"/>
      <c r="N3146" s="34"/>
      <c r="O3146" s="34">
        <v>112837.65</v>
      </c>
      <c r="P3146" s="34">
        <v>112837.65</v>
      </c>
      <c r="Q3146" s="34">
        <v>112837.65</v>
      </c>
      <c r="R3146" s="34">
        <v>112837.65</v>
      </c>
      <c r="S3146" s="34"/>
    </row>
    <row r="3147" spans="1:19">
      <c r="B3147" s="5">
        <v>2013</v>
      </c>
      <c r="C3147" s="33"/>
      <c r="D3147" s="33"/>
      <c r="E3147" s="33"/>
      <c r="F3147" s="33"/>
      <c r="G3147" s="33"/>
      <c r="H3147" s="33"/>
      <c r="I3147" s="33"/>
      <c r="J3147" s="34"/>
      <c r="K3147" s="34"/>
      <c r="L3147" s="34"/>
      <c r="M3147" s="34"/>
      <c r="N3147" s="34"/>
      <c r="O3147" s="34">
        <v>18713.89</v>
      </c>
      <c r="P3147" s="34">
        <v>18713.89</v>
      </c>
      <c r="Q3147" s="34">
        <v>18713.89</v>
      </c>
      <c r="R3147" s="34">
        <v>18713.89</v>
      </c>
      <c r="S3147" s="34"/>
    </row>
    <row r="3148" spans="1:19">
      <c r="B3148" s="5">
        <v>2012</v>
      </c>
      <c r="C3148" s="33"/>
      <c r="D3148" s="33"/>
      <c r="E3148" s="33"/>
      <c r="F3148" s="33"/>
      <c r="G3148" s="33"/>
      <c r="H3148" s="33"/>
      <c r="I3148" s="34"/>
      <c r="J3148" s="34"/>
      <c r="K3148" s="34"/>
      <c r="L3148" s="34"/>
      <c r="M3148" s="34"/>
      <c r="N3148" s="34"/>
      <c r="O3148" s="34">
        <v>123661.01999999999</v>
      </c>
      <c r="P3148" s="34">
        <v>123661.01999999999</v>
      </c>
      <c r="Q3148" s="34">
        <v>123661.01999999999</v>
      </c>
      <c r="R3148" s="34">
        <v>123661.01999999999</v>
      </c>
      <c r="S3148" s="34"/>
    </row>
    <row r="3149" spans="1:19">
      <c r="B3149" s="5">
        <v>2011</v>
      </c>
      <c r="C3149" s="33"/>
      <c r="D3149" s="33"/>
      <c r="E3149" s="33"/>
      <c r="F3149" s="33"/>
      <c r="G3149" s="33"/>
      <c r="H3149" s="34"/>
      <c r="I3149" s="34"/>
      <c r="J3149" s="34"/>
      <c r="K3149" s="34"/>
      <c r="L3149" s="34"/>
      <c r="M3149" s="34"/>
      <c r="N3149" s="34"/>
      <c r="O3149" s="34">
        <v>649417.1100000001</v>
      </c>
      <c r="P3149" s="34">
        <v>649417.1100000001</v>
      </c>
      <c r="Q3149" s="34">
        <v>649417.1100000001</v>
      </c>
      <c r="R3149" s="34">
        <v>649417.1100000001</v>
      </c>
      <c r="S3149" s="34"/>
    </row>
    <row r="3150" spans="1:19">
      <c r="B3150" s="5">
        <v>2010</v>
      </c>
      <c r="C3150" s="33"/>
      <c r="D3150" s="33"/>
      <c r="E3150" s="33"/>
      <c r="F3150" s="33"/>
      <c r="G3150" s="34"/>
      <c r="H3150" s="34"/>
      <c r="I3150" s="34"/>
      <c r="J3150" s="34"/>
      <c r="K3150" s="34"/>
      <c r="L3150" s="34"/>
      <c r="M3150" s="34"/>
      <c r="N3150" s="34"/>
      <c r="O3150" s="34">
        <v>450438.21</v>
      </c>
      <c r="P3150" s="34">
        <v>450438.21</v>
      </c>
      <c r="Q3150" s="34">
        <v>450438.21</v>
      </c>
      <c r="R3150" s="34">
        <v>450438.21</v>
      </c>
      <c r="S3150" s="34"/>
    </row>
    <row r="3151" spans="1:19">
      <c r="B3151" s="5">
        <v>2009</v>
      </c>
      <c r="C3151" s="33"/>
      <c r="D3151" s="33"/>
      <c r="E3151" s="33"/>
      <c r="F3151" s="34"/>
      <c r="G3151" s="34"/>
      <c r="H3151" s="34"/>
      <c r="I3151" s="34"/>
      <c r="J3151" s="34"/>
      <c r="K3151" s="34"/>
      <c r="L3151" s="34"/>
      <c r="M3151" s="34"/>
      <c r="N3151" s="34"/>
      <c r="O3151" s="34">
        <v>31640.95</v>
      </c>
      <c r="P3151" s="34">
        <v>31640.95</v>
      </c>
      <c r="Q3151" s="34">
        <v>31640.95</v>
      </c>
      <c r="R3151" s="34">
        <v>31640.95</v>
      </c>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v>496247.09</v>
      </c>
      <c r="P3154" s="34">
        <v>496247.09</v>
      </c>
      <c r="Q3154" s="34">
        <v>496247.09</v>
      </c>
      <c r="R3154" s="34">
        <v>496247.09</v>
      </c>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v>4423.2</v>
      </c>
      <c r="P3156" s="34">
        <v>4423.2</v>
      </c>
      <c r="Q3156" s="34">
        <v>4423.2</v>
      </c>
      <c r="R3156" s="34">
        <v>4423.2</v>
      </c>
      <c r="S3156" s="34"/>
    </row>
    <row r="3157" spans="2:19">
      <c r="B3157" s="5">
        <v>2003</v>
      </c>
      <c r="C3157" s="34"/>
      <c r="D3157" s="34"/>
      <c r="E3157" s="34"/>
      <c r="F3157" s="34"/>
      <c r="G3157" s="34"/>
      <c r="H3157" s="34"/>
      <c r="I3157" s="34"/>
      <c r="J3157" s="34"/>
      <c r="K3157" s="34"/>
      <c r="L3157" s="34"/>
      <c r="M3157" s="34"/>
      <c r="N3157" s="34"/>
      <c r="O3157" s="34">
        <v>17674.64</v>
      </c>
      <c r="P3157" s="34">
        <v>17674.64</v>
      </c>
      <c r="Q3157" s="34">
        <v>17674.64</v>
      </c>
      <c r="R3157" s="34">
        <v>17674.64</v>
      </c>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v>5178.32</v>
      </c>
      <c r="P3161" s="34">
        <v>5178.32</v>
      </c>
      <c r="Q3161" s="34">
        <v>5178.32</v>
      </c>
      <c r="R3161" s="34">
        <v>5178.32</v>
      </c>
      <c r="S3161" s="34"/>
    </row>
    <row r="3162" spans="2:19">
      <c r="B3162" s="5">
        <v>1998</v>
      </c>
      <c r="C3162" s="34"/>
      <c r="D3162" s="34"/>
      <c r="E3162" s="34"/>
      <c r="F3162" s="34"/>
      <c r="G3162" s="34"/>
      <c r="H3162" s="34"/>
      <c r="I3162" s="34"/>
      <c r="J3162" s="34"/>
      <c r="K3162" s="34"/>
      <c r="L3162" s="34"/>
      <c r="M3162" s="34"/>
      <c r="N3162" s="34"/>
      <c r="O3162" s="34">
        <v>7086.75</v>
      </c>
      <c r="P3162" s="34">
        <v>7086.75</v>
      </c>
      <c r="Q3162" s="34">
        <v>7086.75</v>
      </c>
      <c r="R3162" s="34">
        <v>7086.75</v>
      </c>
      <c r="S3162" s="34"/>
    </row>
    <row r="3163" spans="2:19">
      <c r="B3163" s="5">
        <v>1997</v>
      </c>
      <c r="C3163" s="34"/>
      <c r="D3163" s="34"/>
      <c r="E3163" s="34"/>
      <c r="F3163" s="34"/>
      <c r="G3163" s="34"/>
      <c r="H3163" s="34"/>
      <c r="I3163" s="34"/>
      <c r="J3163" s="34"/>
      <c r="K3163" s="34"/>
      <c r="L3163" s="34"/>
      <c r="M3163" s="34"/>
      <c r="N3163" s="34"/>
      <c r="O3163" s="34">
        <v>18414.18</v>
      </c>
      <c r="P3163" s="34">
        <v>18414.18</v>
      </c>
      <c r="Q3163" s="34">
        <v>18414.18</v>
      </c>
      <c r="R3163" s="34">
        <v>18414.18</v>
      </c>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v>38082.550000000003</v>
      </c>
      <c r="P3167" s="34">
        <v>38082.550000000003</v>
      </c>
      <c r="Q3167" s="34">
        <v>38082.550000000003</v>
      </c>
      <c r="R3167" s="34">
        <v>38082.550000000003</v>
      </c>
      <c r="S3167" s="34"/>
    </row>
    <row r="3168" spans="2:19">
      <c r="B3168" s="5">
        <v>1992</v>
      </c>
      <c r="C3168" s="34"/>
      <c r="D3168" s="34"/>
      <c r="E3168" s="34"/>
      <c r="F3168" s="34"/>
      <c r="G3168" s="34"/>
      <c r="H3168" s="34"/>
      <c r="I3168" s="34"/>
      <c r="J3168" s="34"/>
      <c r="K3168" s="34"/>
      <c r="L3168" s="34"/>
      <c r="M3168" s="34"/>
      <c r="N3168" s="34"/>
      <c r="O3168" s="34">
        <v>24130.93</v>
      </c>
      <c r="P3168" s="34">
        <v>24130.93</v>
      </c>
      <c r="Q3168" s="34">
        <v>24130.93</v>
      </c>
      <c r="R3168" s="34">
        <v>24130.93</v>
      </c>
      <c r="S3168" s="34"/>
    </row>
    <row r="3169" spans="2:19">
      <c r="B3169" s="5">
        <v>1991</v>
      </c>
      <c r="C3169" s="34"/>
      <c r="D3169" s="34"/>
      <c r="E3169" s="34"/>
      <c r="F3169" s="34"/>
      <c r="G3169" s="34"/>
      <c r="H3169" s="34"/>
      <c r="I3169" s="34"/>
      <c r="J3169" s="34"/>
      <c r="K3169" s="34"/>
      <c r="L3169" s="34"/>
      <c r="M3169" s="34"/>
      <c r="N3169" s="34"/>
      <c r="O3169" s="34">
        <v>144275.32999999999</v>
      </c>
      <c r="P3169" s="34">
        <v>144275.32999999999</v>
      </c>
      <c r="Q3169" s="34">
        <v>144275.32999999999</v>
      </c>
      <c r="R3169" s="34">
        <v>144275.32999999999</v>
      </c>
      <c r="S3169" s="34"/>
    </row>
    <row r="3170" spans="2:19">
      <c r="B3170" s="5">
        <v>1990</v>
      </c>
      <c r="C3170" s="34"/>
      <c r="D3170" s="34"/>
      <c r="E3170" s="34"/>
      <c r="F3170" s="34"/>
      <c r="G3170" s="34"/>
      <c r="H3170" s="34"/>
      <c r="I3170" s="34"/>
      <c r="J3170" s="34"/>
      <c r="K3170" s="34"/>
      <c r="L3170" s="34"/>
      <c r="M3170" s="34"/>
      <c r="N3170" s="34"/>
      <c r="O3170" s="34">
        <v>2287.52</v>
      </c>
      <c r="P3170" s="34">
        <v>2287.52</v>
      </c>
      <c r="Q3170" s="34">
        <v>2287.52</v>
      </c>
      <c r="R3170" s="34">
        <v>2287.52</v>
      </c>
      <c r="S3170" s="34"/>
    </row>
    <row r="3171" spans="2:19">
      <c r="B3171" s="5">
        <v>1989</v>
      </c>
      <c r="C3171" s="34"/>
      <c r="D3171" s="34"/>
      <c r="E3171" s="34"/>
      <c r="F3171" s="34"/>
      <c r="G3171" s="34"/>
      <c r="H3171" s="34"/>
      <c r="I3171" s="34"/>
      <c r="J3171" s="34"/>
      <c r="K3171" s="34"/>
      <c r="L3171" s="34"/>
      <c r="M3171" s="34"/>
      <c r="N3171" s="34"/>
      <c r="O3171" s="34">
        <v>28018.79</v>
      </c>
      <c r="P3171" s="34">
        <v>28018.79</v>
      </c>
      <c r="Q3171" s="34">
        <v>28018.79</v>
      </c>
      <c r="R3171" s="34">
        <v>28018.79</v>
      </c>
      <c r="S3171" s="34"/>
    </row>
    <row r="3172" spans="2:19">
      <c r="B3172" s="5">
        <v>1988</v>
      </c>
      <c r="C3172" s="34"/>
      <c r="D3172" s="34"/>
      <c r="E3172" s="34"/>
      <c r="F3172" s="34"/>
      <c r="G3172" s="34"/>
      <c r="H3172" s="34"/>
      <c r="I3172" s="34"/>
      <c r="J3172" s="34"/>
      <c r="K3172" s="34"/>
      <c r="L3172" s="34"/>
      <c r="M3172" s="34"/>
      <c r="N3172" s="34"/>
      <c r="O3172" s="34">
        <v>11759.71</v>
      </c>
      <c r="P3172" s="34">
        <v>11759.71</v>
      </c>
      <c r="Q3172" s="34">
        <v>11759.71</v>
      </c>
      <c r="R3172" s="34">
        <v>11759.71</v>
      </c>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v>19504.760000000002</v>
      </c>
      <c r="P3175" s="34">
        <v>19504.760000000002</v>
      </c>
      <c r="Q3175" s="34">
        <v>19504.760000000002</v>
      </c>
      <c r="R3175" s="34">
        <v>19504.760000000002</v>
      </c>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v>0</v>
      </c>
      <c r="P3183" s="34">
        <v>0</v>
      </c>
      <c r="Q3183" s="34">
        <v>0</v>
      </c>
      <c r="R3183" s="34">
        <v>0</v>
      </c>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c r="I3231" s="10"/>
      <c r="J3231" s="10"/>
      <c r="K3231" s="10"/>
      <c r="L3231" s="10"/>
      <c r="M3231" s="10"/>
      <c r="N3231" s="10"/>
      <c r="O3231" s="10">
        <f>SUM(O3139:O3230)</f>
        <v>2849891.6900000004</v>
      </c>
      <c r="P3231" s="10">
        <f>SUM(P3139:P3230)</f>
        <v>3841079.1</v>
      </c>
      <c r="Q3231" s="10">
        <f>SUM(Q3139:Q3230)</f>
        <v>3833918.41</v>
      </c>
      <c r="R3231" s="10">
        <f>SUM(R3138:R3230)</f>
        <v>3833918.41</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19532.099999999999</v>
      </c>
      <c r="S3234" s="34"/>
    </row>
    <row r="3235" spans="1:19">
      <c r="B3235" s="5">
        <v>2020</v>
      </c>
      <c r="C3235" s="33"/>
      <c r="D3235" s="33"/>
      <c r="E3235" s="33"/>
      <c r="F3235" s="33"/>
      <c r="G3235" s="33"/>
      <c r="H3235" s="33"/>
      <c r="I3235" s="33"/>
      <c r="J3235" s="33"/>
      <c r="K3235" s="33"/>
      <c r="L3235" s="33"/>
      <c r="M3235" s="33"/>
      <c r="N3235" s="33"/>
      <c r="O3235" s="33"/>
      <c r="P3235" s="33"/>
      <c r="Q3235" s="34">
        <v>27176.82</v>
      </c>
      <c r="R3235" s="34">
        <v>27176.82</v>
      </c>
      <c r="S3235" s="34"/>
    </row>
    <row r="3236" spans="1:19">
      <c r="A3236" s="37"/>
      <c r="B3236" s="5">
        <v>2019</v>
      </c>
      <c r="C3236" s="33"/>
      <c r="D3236" s="33"/>
      <c r="E3236" s="33"/>
      <c r="F3236" s="33"/>
      <c r="G3236" s="33"/>
      <c r="H3236" s="33"/>
      <c r="I3236" s="33"/>
      <c r="J3236" s="33"/>
      <c r="K3236" s="33"/>
      <c r="L3236" s="33"/>
      <c r="M3236" s="33"/>
      <c r="N3236" s="33"/>
      <c r="O3236" s="33"/>
      <c r="P3236" s="34">
        <v>35456.400000000001</v>
      </c>
      <c r="Q3236" s="34">
        <v>35456.400000000001</v>
      </c>
      <c r="R3236" s="34">
        <v>35456.400000000001</v>
      </c>
      <c r="S3236" s="34"/>
    </row>
    <row r="3237" spans="1:19">
      <c r="A3237" s="37"/>
      <c r="B3237" s="5">
        <v>2018</v>
      </c>
      <c r="C3237" s="33"/>
      <c r="D3237" s="33"/>
      <c r="E3237" s="33"/>
      <c r="F3237" s="33"/>
      <c r="G3237" s="33"/>
      <c r="H3237" s="33"/>
      <c r="I3237" s="33"/>
      <c r="J3237" s="33"/>
      <c r="K3237" s="33"/>
      <c r="L3237" s="33"/>
      <c r="M3237" s="33"/>
      <c r="N3237" s="33"/>
      <c r="O3237" s="34">
        <v>23428.6</v>
      </c>
      <c r="P3237" s="34">
        <v>23428.6</v>
      </c>
      <c r="Q3237" s="34">
        <v>23428.6</v>
      </c>
      <c r="R3237" s="34">
        <v>23428.6</v>
      </c>
      <c r="S3237" s="34"/>
    </row>
    <row r="3238" spans="1:19">
      <c r="A3238" s="37"/>
      <c r="B3238" s="5">
        <v>2017</v>
      </c>
      <c r="C3238" s="33"/>
      <c r="D3238" s="33"/>
      <c r="E3238" s="33"/>
      <c r="F3238" s="33"/>
      <c r="G3238" s="33"/>
      <c r="H3238" s="33"/>
      <c r="I3238" s="33"/>
      <c r="J3238" s="33"/>
      <c r="K3238" s="33"/>
      <c r="L3238" s="33"/>
      <c r="M3238" s="33"/>
      <c r="N3238" s="34"/>
      <c r="O3238" s="34">
        <v>15088.76</v>
      </c>
      <c r="P3238" s="34">
        <v>15088.76</v>
      </c>
      <c r="Q3238" s="34">
        <v>15088.76</v>
      </c>
      <c r="R3238" s="34">
        <v>15088.76</v>
      </c>
      <c r="S3238" s="34"/>
    </row>
    <row r="3239" spans="1:19">
      <c r="B3239" s="5">
        <v>2016</v>
      </c>
      <c r="C3239" s="33"/>
      <c r="D3239" s="33"/>
      <c r="E3239" s="33"/>
      <c r="F3239" s="33"/>
      <c r="G3239" s="33"/>
      <c r="H3239" s="33"/>
      <c r="I3239" s="33"/>
      <c r="J3239" s="33"/>
      <c r="K3239" s="33"/>
      <c r="L3239" s="33"/>
      <c r="M3239" s="34"/>
      <c r="N3239" s="34"/>
      <c r="O3239" s="34">
        <v>15584.71</v>
      </c>
      <c r="P3239" s="34">
        <v>15584.71</v>
      </c>
      <c r="Q3239" s="34">
        <v>15584.71</v>
      </c>
      <c r="R3239" s="34">
        <v>15584.71</v>
      </c>
      <c r="S3239" s="34"/>
    </row>
    <row r="3240" spans="1:19">
      <c r="B3240" s="5">
        <v>2015</v>
      </c>
      <c r="C3240" s="33"/>
      <c r="D3240" s="33"/>
      <c r="E3240" s="33"/>
      <c r="F3240" s="33"/>
      <c r="G3240" s="33"/>
      <c r="H3240" s="33"/>
      <c r="I3240" s="33"/>
      <c r="J3240" s="33"/>
      <c r="K3240" s="33"/>
      <c r="L3240" s="34"/>
      <c r="M3240" s="34"/>
      <c r="N3240" s="34"/>
      <c r="O3240" s="34">
        <v>6799.39</v>
      </c>
      <c r="P3240" s="34">
        <v>6799.39</v>
      </c>
      <c r="Q3240" s="34">
        <v>6799.39</v>
      </c>
      <c r="R3240" s="34">
        <v>6799.39</v>
      </c>
      <c r="S3240" s="34"/>
    </row>
    <row r="3241" spans="1:19">
      <c r="B3241" s="5">
        <v>2014</v>
      </c>
      <c r="C3241" s="33"/>
      <c r="D3241" s="33"/>
      <c r="E3241" s="33"/>
      <c r="F3241" s="33"/>
      <c r="G3241" s="33"/>
      <c r="H3241" s="33"/>
      <c r="I3241" s="33"/>
      <c r="J3241" s="33"/>
      <c r="K3241" s="34"/>
      <c r="L3241" s="34"/>
      <c r="M3241" s="34"/>
      <c r="N3241" s="34"/>
      <c r="O3241" s="34">
        <v>8750</v>
      </c>
      <c r="P3241" s="34">
        <v>8309.59</v>
      </c>
      <c r="Q3241" s="34">
        <v>8309.59</v>
      </c>
      <c r="R3241" s="34">
        <v>6951.1</v>
      </c>
      <c r="S3241" s="34"/>
    </row>
    <row r="3242" spans="1:19">
      <c r="B3242" s="5">
        <v>2013</v>
      </c>
      <c r="C3242" s="33"/>
      <c r="D3242" s="33"/>
      <c r="E3242" s="33"/>
      <c r="F3242" s="33"/>
      <c r="G3242" s="33"/>
      <c r="H3242" s="33"/>
      <c r="I3242" s="33"/>
      <c r="J3242" s="34"/>
      <c r="K3242" s="34"/>
      <c r="L3242" s="34"/>
      <c r="M3242" s="34"/>
      <c r="N3242" s="34"/>
      <c r="O3242" s="34">
        <v>1170</v>
      </c>
      <c r="P3242" s="34">
        <v>1170</v>
      </c>
      <c r="Q3242" s="34">
        <v>1170</v>
      </c>
      <c r="R3242" s="34">
        <v>1170</v>
      </c>
      <c r="S3242" s="34"/>
    </row>
    <row r="3243" spans="1:19">
      <c r="B3243" s="5">
        <v>2012</v>
      </c>
      <c r="C3243" s="33"/>
      <c r="D3243" s="33"/>
      <c r="E3243" s="33"/>
      <c r="F3243" s="33"/>
      <c r="G3243" s="33"/>
      <c r="H3243" s="33"/>
      <c r="I3243" s="34"/>
      <c r="J3243" s="34"/>
      <c r="K3243" s="34"/>
      <c r="L3243" s="34"/>
      <c r="M3243" s="34"/>
      <c r="N3243" s="34"/>
      <c r="O3243" s="34">
        <v>10508.3</v>
      </c>
      <c r="P3243" s="34">
        <v>9052.2999999999993</v>
      </c>
      <c r="Q3243" s="34">
        <v>9052.2999999999993</v>
      </c>
      <c r="R3243" s="34">
        <v>9052.2999999999993</v>
      </c>
      <c r="S3243" s="34"/>
    </row>
    <row r="3244" spans="1:19">
      <c r="B3244" s="5">
        <v>2011</v>
      </c>
      <c r="C3244" s="33"/>
      <c r="D3244" s="33"/>
      <c r="E3244" s="33"/>
      <c r="F3244" s="33"/>
      <c r="G3244" s="33"/>
      <c r="H3244" s="34"/>
      <c r="I3244" s="34"/>
      <c r="J3244" s="34"/>
      <c r="K3244" s="34"/>
      <c r="L3244" s="34"/>
      <c r="M3244" s="34"/>
      <c r="N3244" s="34"/>
      <c r="O3244" s="34">
        <v>8834.6200000000008</v>
      </c>
      <c r="P3244" s="34">
        <v>8834.6200000000008</v>
      </c>
      <c r="Q3244" s="34">
        <v>8834.6200000000008</v>
      </c>
      <c r="R3244" s="34">
        <v>8834.6200000000008</v>
      </c>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v>17920</v>
      </c>
      <c r="P3246" s="34">
        <v>17920</v>
      </c>
      <c r="Q3246" s="34">
        <v>17920</v>
      </c>
      <c r="R3246" s="34">
        <v>17920</v>
      </c>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v>49248.72</v>
      </c>
      <c r="P3248" s="34">
        <v>49248.72</v>
      </c>
      <c r="Q3248" s="34">
        <v>49248.72</v>
      </c>
      <c r="R3248" s="34">
        <v>49248.72</v>
      </c>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v>18263.330000000002</v>
      </c>
      <c r="P3254" s="34">
        <v>18263.330000000002</v>
      </c>
      <c r="Q3254" s="34">
        <v>18263.330000000002</v>
      </c>
      <c r="R3254" s="34">
        <v>18263.330000000002</v>
      </c>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v>20739.490000000002</v>
      </c>
      <c r="P3256" s="34">
        <v>20739.490000000002</v>
      </c>
      <c r="Q3256" s="34">
        <v>20739.490000000002</v>
      </c>
      <c r="R3256" s="34">
        <v>20739.490000000002</v>
      </c>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v>8183.23</v>
      </c>
      <c r="P3261" s="34">
        <v>8183.23</v>
      </c>
      <c r="Q3261" s="34">
        <v>8183.23</v>
      </c>
      <c r="R3261" s="34">
        <v>8183.23</v>
      </c>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v>12489.33</v>
      </c>
      <c r="P3265" s="34">
        <v>12489.33</v>
      </c>
      <c r="Q3265" s="34">
        <v>12489.33</v>
      </c>
      <c r="R3265" s="34">
        <v>12489.33</v>
      </c>
      <c r="S3265" s="34"/>
    </row>
    <row r="3266" spans="2:19">
      <c r="B3266" s="5">
        <v>1989</v>
      </c>
      <c r="C3266" s="34"/>
      <c r="D3266" s="34"/>
      <c r="E3266" s="34"/>
      <c r="F3266" s="34"/>
      <c r="G3266" s="34"/>
      <c r="H3266" s="34"/>
      <c r="I3266" s="34"/>
      <c r="J3266" s="34"/>
      <c r="K3266" s="34"/>
      <c r="L3266" s="34"/>
      <c r="M3266" s="34"/>
      <c r="N3266" s="34"/>
      <c r="O3266" s="34">
        <v>0</v>
      </c>
      <c r="P3266" s="34">
        <v>0</v>
      </c>
      <c r="Q3266" s="34">
        <v>0</v>
      </c>
      <c r="R3266" s="34">
        <v>0</v>
      </c>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c r="I3326" s="10"/>
      <c r="J3326" s="10"/>
      <c r="K3326" s="10"/>
      <c r="L3326" s="10"/>
      <c r="M3326" s="10"/>
      <c r="N3326" s="10"/>
      <c r="O3326" s="10">
        <f>SUM(O3234:O3325)</f>
        <v>217008.47999999998</v>
      </c>
      <c r="P3326" s="10">
        <f>SUM(P3234:P3325)</f>
        <v>250568.46999999997</v>
      </c>
      <c r="Q3326" s="10">
        <f>SUM(Q3234:Q3325)</f>
        <v>277745.28999999998</v>
      </c>
      <c r="R3326" s="10">
        <f>SUM(R3233:R3325)</f>
        <v>295918.90000000002</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c r="I3421" s="10"/>
      <c r="J3421" s="10"/>
      <c r="K3421" s="10"/>
      <c r="L3421" s="10"/>
      <c r="M3421" s="10"/>
      <c r="N3421" s="10"/>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c r="I3516" s="10"/>
      <c r="J3516" s="10"/>
      <c r="K3516" s="10"/>
      <c r="L3516" s="10"/>
      <c r="M3516" s="10"/>
      <c r="N3516" s="10"/>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c r="I3611" s="10"/>
      <c r="J3611" s="10"/>
      <c r="K3611" s="10"/>
      <c r="L3611" s="10"/>
      <c r="M3611" s="10"/>
      <c r="N3611" s="10"/>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0">SUM(J3619:J3705)</f>
        <v>0</v>
      </c>
      <c r="K3706" s="10">
        <f>SUM(K3619:K3705)</f>
        <v>0</v>
      </c>
      <c r="L3706" s="10">
        <f t="shared" ref="L3706" si="1">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e82bc2-6ce8-49be-ab1c-17386e3da11e_Enabled">
    <vt:lpwstr>true</vt:lpwstr>
  </property>
  <property fmtid="{D5CDD505-2E9C-101B-9397-08002B2CF9AE}" pid="3" name="MSIP_Label_19e82bc2-6ce8-49be-ab1c-17386e3da11e_SetDate">
    <vt:lpwstr>2023-05-23T12:31:44Z</vt:lpwstr>
  </property>
  <property fmtid="{D5CDD505-2E9C-101B-9397-08002B2CF9AE}" pid="4" name="MSIP_Label_19e82bc2-6ce8-49be-ab1c-17386e3da11e_Method">
    <vt:lpwstr>Standard</vt:lpwstr>
  </property>
  <property fmtid="{D5CDD505-2E9C-101B-9397-08002B2CF9AE}" pid="5" name="MSIP_Label_19e82bc2-6ce8-49be-ab1c-17386e3da11e_Name">
    <vt:lpwstr>vertraulich</vt:lpwstr>
  </property>
  <property fmtid="{D5CDD505-2E9C-101B-9397-08002B2CF9AE}" pid="6" name="MSIP_Label_19e82bc2-6ce8-49be-ab1c-17386e3da11e_SiteId">
    <vt:lpwstr>04e2b267-acd5-4519-8443-aa47c78a7bef</vt:lpwstr>
  </property>
  <property fmtid="{D5CDD505-2E9C-101B-9397-08002B2CF9AE}" pid="7" name="MSIP_Label_19e82bc2-6ce8-49be-ab1c-17386e3da11e_ActionId">
    <vt:lpwstr>ea283e9b-00dd-4d5c-a837-f9d695d8575e</vt:lpwstr>
  </property>
  <property fmtid="{D5CDD505-2E9C-101B-9397-08002B2CF9AE}" pid="8" name="MSIP_Label_19e82bc2-6ce8-49be-ab1c-17386e3da11e_ContentBits">
    <vt:lpwstr>0</vt:lpwstr>
  </property>
</Properties>
</file>